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mc:AlternateContent xmlns:mc="http://schemas.openxmlformats.org/markup-compatibility/2006">
    <mc:Choice Requires="x15">
      <x15ac:absPath xmlns:x15ac="http://schemas.microsoft.com/office/spreadsheetml/2010/11/ac" url="C:\Users\valboi\Desktop\Kava\Sąlygos\"/>
    </mc:Choice>
  </mc:AlternateContent>
  <xr:revisionPtr revIDLastSave="0" documentId="13_ncr:1_{F38FC5F2-2302-4491-B89F-8CC52FAABEC7}" xr6:coauthVersionLast="47" xr6:coauthVersionMax="47" xr10:uidLastSave="{00000000-0000-0000-0000-000000000000}"/>
  <bookViews>
    <workbookView xWindow="-120" yWindow="-120" windowWidth="29040" windowHeight="17520" xr2:uid="{00000000-000D-0000-FFFF-FFFF00000000}"/>
  </bookViews>
  <sheets>
    <sheet name="Lapas1" sheetId="1" r:id="rId1"/>
  </sheets>
  <definedNames>
    <definedName name="_ftn1" localSheetId="0">Lapas1!#REF!</definedName>
    <definedName name="_ftnref1" localSheetId="0">Lapas1!#REF!</definedName>
    <definedName name="_Hlk495407184" localSheetId="0">Lapas1!#REF!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4" i="1" l="1"/>
  <c r="H43" i="1"/>
  <c r="H45" i="1"/>
  <c r="H42" i="1"/>
  <c r="H53" i="1"/>
  <c r="H52" i="1"/>
  <c r="H51" i="1"/>
  <c r="H50" i="1"/>
  <c r="H49" i="1"/>
  <c r="H46" i="1"/>
  <c r="H48" i="1"/>
  <c r="H47" i="1"/>
  <c r="H54" i="1" l="1"/>
  <c r="H55" i="1" s="1"/>
  <c r="H56" i="1" l="1"/>
</calcChain>
</file>

<file path=xl/sharedStrings.xml><?xml version="1.0" encoding="utf-8"?>
<sst xmlns="http://schemas.openxmlformats.org/spreadsheetml/2006/main" count="152" uniqueCount="107">
  <si>
    <t>Valstybės įmonei Registrų centrui</t>
  </si>
  <si>
    <t>1. INFORMACIJA APIE TIEKĖJĄ</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</si>
  <si>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</si>
  <si>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r>
      <t xml:space="preserve">Tiekėjo kolegialus valdymo ir (ar) priežiūros organas </t>
    </r>
    <r>
      <rPr>
        <b/>
        <i/>
        <sz val="11"/>
        <color theme="1"/>
        <rFont val="Tahoma"/>
        <family val="2"/>
        <charset val="186"/>
      </rPr>
      <t>(nurodoma jeigu turi)</t>
    </r>
  </si>
  <si>
    <r>
      <t xml:space="preserve">Ūkio subjektų grupės dalyvis, atstovaujantis arba vadovaujantis ūkio subjektų grupei </t>
    </r>
    <r>
      <rPr>
        <b/>
        <i/>
        <sz val="11"/>
        <color theme="1"/>
        <rFont val="Tahoma"/>
        <family val="2"/>
        <charset val="186"/>
      </rPr>
      <t>(pildoma, jei pasiūlymą teikia tiekėjų grupė)</t>
    </r>
  </si>
  <si>
    <t>Asmens, įgalioto pasirašyti pasiūlymą, vardas ir pavardė</t>
  </si>
  <si>
    <r>
      <t xml:space="preserve">Asmens, įgalioto bendrauti su perkančiąją organizacija, kontaktinė informacija </t>
    </r>
    <r>
      <rPr>
        <b/>
        <i/>
        <sz val="11"/>
        <color theme="1"/>
        <rFont val="Tahoma"/>
        <family val="2"/>
        <charset val="186"/>
      </rPr>
      <t>(vardas, pavardė, tel., faks., el. p., adresas)</t>
    </r>
  </si>
  <si>
    <t>2.  INFORMACIJA APIE KIEKVIENO TIEKĖJŲ GRUPĖS PARTNERĮ</t>
  </si>
  <si>
    <t xml:space="preserve">Eil. Nr. </t>
  </si>
  <si>
    <t>Tiekėjų grupės partnerio pavadinimas, juridinio asmens kodas, adresas</t>
  </si>
  <si>
    <t>Tiekėjų grupės partnerio kolegialus valdymo organas ir (ar) priežiūros organas (nurodoma jeigu turi)</t>
  </si>
  <si>
    <t>Sutarties objekto dalies, perduodamos vykdyti partneriui, aprašymas</t>
  </si>
  <si>
    <t>Partnerio tiekiamų Paslaugų dalies vertė pasiūlymo kainoje</t>
  </si>
  <si>
    <t>EUR su PVM</t>
  </si>
  <si>
    <t xml:space="preserve">Proc. </t>
  </si>
  <si>
    <t>1.</t>
  </si>
  <si>
    <t>2.</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</si>
  <si>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</si>
  <si>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t>Eil. Nr.</t>
  </si>
  <si>
    <t>Ūkio subjekto juridinio asmens pavadinimas, kodas arba fizinio asmens vardas ir pavardė</t>
  </si>
  <si>
    <t>Ūkio subjekto kolegialus  valdymo organas ir (ar) priežiūros organas (nurodoma jeigu turi)</t>
  </si>
  <si>
    <t>Nuoroda į pirkimo dokumentų sąlygą (nurodomas pirkimo dokumentas ir jo punktas), kuriai atitikti remiamasi ūkio subjekto pajėgumais</t>
  </si>
  <si>
    <t>Sutarties objekto dalies, perduodamos vykdyti ūkio subjektui, aprašymas</t>
  </si>
  <si>
    <t>Partnerio tiekiamų Paslaugų / Prekių / Darbų dalies vertė pasiūlymo kainoje, kuriai ketinama pasitelkti ūkio subjektus</t>
  </si>
  <si>
    <t xml:space="preserve">Eur su PVM </t>
  </si>
  <si>
    <r>
      <t xml:space="preserve">4. INFORMACIJA APIE ŽINOMUS SUBTIEKĖJUS IR JIEMS PERDUODAMA VYKDYTI SUTARTIES DALIS
</t>
    </r>
    <r>
      <rPr>
        <i/>
        <sz val="12"/>
        <color theme="1"/>
        <rFont val="Tahoma"/>
        <family val="2"/>
        <charset val="186"/>
      </rPr>
      <t>(pildoma, jei tiekėjas pasitelkia subtiekėjus)</t>
    </r>
  </si>
  <si>
    <t>Subtiekėjo pavadinimas, juridinio asmens kodas, adresas</t>
  </si>
  <si>
    <t>Sutarties objekto dalies, perduodamos vykdyti subtiekėjui, aprašymas</t>
  </si>
  <si>
    <t>Pirkimo sutarties dalis pasiūlymo kainoje, perduodama vykdyti subtiekėjui</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</si>
  <si>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</si>
  <si>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Vardas ir pavardė</t>
  </si>
  <si>
    <t>Specialisto dabartinė darbovietė</t>
  </si>
  <si>
    <t xml:space="preserve">  6. PASIŪLYMO KAINA
</t>
  </si>
  <si>
    <t>Pirkimo objektas</t>
  </si>
  <si>
    <t>Mato vienetas</t>
  </si>
  <si>
    <r>
      <t xml:space="preserve">PVM*, EUR </t>
    </r>
    <r>
      <rPr>
        <b/>
        <sz val="11"/>
        <color rgb="FFFF0000"/>
        <rFont val="Tahoma"/>
        <family val="2"/>
        <charset val="186"/>
      </rPr>
      <t>(tiekėjas pasirenka PVM dydį)</t>
    </r>
  </si>
  <si>
    <t>Pasirinkti</t>
  </si>
  <si>
    <t>Kokybės kriterijus pagal pirkimo dokumentuose nustatytą pasiūlymų vertinimo tvarką</t>
  </si>
  <si>
    <r>
      <t xml:space="preserve">Tiekėjo siūloma kriterijaus reikšmė
</t>
    </r>
    <r>
      <rPr>
        <b/>
        <sz val="11"/>
        <color rgb="FFFF0000"/>
        <rFont val="Tahoma"/>
        <family val="2"/>
        <charset val="186"/>
      </rPr>
      <t>(pildo tiekėjas)</t>
    </r>
  </si>
  <si>
    <r>
      <t xml:space="preserve">8. PRIDEDAMI DOKUMENTAI IR INFORMACIJA APIE KONFIDENCIALUMĄ
</t>
    </r>
    <r>
      <rPr>
        <i/>
        <sz val="12"/>
        <color theme="1"/>
        <rFont val="Tahoma"/>
        <family val="2"/>
        <charset val="186"/>
      </rPr>
      <t>Jei nenurodyta kitaip, visi dokumentai teikiami su pasiūlymu CVP IS priemonėmis:</t>
    </r>
  </si>
  <si>
    <t>Dokumentai</t>
  </si>
  <si>
    <t>Dokumentą privalo pateikti</t>
  </si>
  <si>
    <t>Subjektas teikiantis dokumentą</t>
  </si>
  <si>
    <t>Ar dokumente yra konfidencialios informacijos?</t>
  </si>
  <si>
    <t>Paaiškinimas, kokia konkreti informacija dokumente yra konfidenciali ir kodėl</t>
  </si>
  <si>
    <t>(Taip / Ne)</t>
  </si>
  <si>
    <t>Jungtinės veiklos sutarties kopija (jei pasiūlymą pateikia ūkio subjektų grupė)</t>
  </si>
  <si>
    <t>Kartu su pasiūlymu</t>
  </si>
  <si>
    <t>Tiekėjai</t>
  </si>
  <si>
    <t>Pasirinkite</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</si>
  <si>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</si>
  <si>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3.</t>
  </si>
  <si>
    <t>Jei tiekėjas pasitelkia ūkio subjektus – įrodymai, kad šie ištekliai bus prieinami per visą sutartinių įsipareigojimų vykdymo laikotarpį</t>
  </si>
  <si>
    <t>Ūkio subjektai, subtiekėjai</t>
  </si>
  <si>
    <t>4.</t>
  </si>
  <si>
    <t>5.</t>
  </si>
  <si>
    <t>6.</t>
  </si>
  <si>
    <r>
      <rPr>
        <b/>
        <sz val="11"/>
        <color rgb="FFFF0000"/>
        <rFont val="Tahoma"/>
        <family val="2"/>
        <charset val="186"/>
      </rPr>
      <t>Pirkimo sąlygų 3 priede</t>
    </r>
    <r>
      <rPr>
        <sz val="11"/>
        <color theme="1"/>
        <rFont val="Tahoma"/>
        <family val="2"/>
        <charset val="186"/>
      </rPr>
      <t xml:space="preserve"> „Tiekėjo pašalinimo pagrindai“ nurodyti dokumentai.</t>
    </r>
  </si>
  <si>
    <t>7.</t>
  </si>
  <si>
    <t>Tiekėjas</t>
  </si>
  <si>
    <r>
      <rPr>
        <b/>
        <sz val="12"/>
        <color rgb="FF000000"/>
        <rFont val="Tahoma"/>
      </rPr>
      <t xml:space="preserve">Pasirašydamas šį pasiūlymą, tvirtintu, kad: 
</t>
    </r>
    <r>
      <rPr>
        <sz val="12"/>
        <color rgb="FF000000"/>
        <rFont val="Tahoma"/>
      </rPr>
      <t>•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1 priede „Terminai“ atitinkamame punkte nurodytą terminą;
• pasirašydami šį pasiūlymą patvirtiname, kad siūlomas pirkimo objektas nekelia grėsmės nacionaliniam saugumui.</t>
    </r>
  </si>
  <si>
    <t>(Dalyvio arba jo įgalioto asmens pareigų pavadinimas)</t>
  </si>
  <si>
    <t>(parašas)</t>
  </si>
  <si>
    <t>(vardas, pavardė)</t>
  </si>
  <si>
    <t xml:space="preserve">Kavos pupelės (Arabica ar Arabica – Robusta (mišinys)), supakuota po 1 kg </t>
  </si>
  <si>
    <t xml:space="preserve">Cukrus (birus), baltas, supakuota po 1 kg </t>
  </si>
  <si>
    <t>Žalioji arbata, be pridėtinių skonių, pakuotėje ne mažiau kaip 20 pakelių su siūlu, pakelyje ne mažiau kaip 2 g arbatos</t>
  </si>
  <si>
    <t>Vaisinė arbata, pakuotėje ne mažiau kaip 20 pakelių su siūlu, pakelyje ne mažiau kaip 2 g arbatos</t>
  </si>
  <si>
    <t>Juodoji arbata, be pridėtinių skonių, pakuotėje ne mažiau 20 pakelių su siūlu, pakelyje ne mažiau kaip 2 g arbatos</t>
  </si>
  <si>
    <t>vnt.</t>
  </si>
  <si>
    <t>Preliminarus kiekis per visą sutarties laikotarpį                         ( 12 mėn.)</t>
  </si>
  <si>
    <t>kg</t>
  </si>
  <si>
    <t>L</t>
  </si>
  <si>
    <t>pakuotė</t>
  </si>
  <si>
    <r>
      <rPr>
        <b/>
        <sz val="11"/>
        <color rgb="FF00B050"/>
        <rFont val="Tahoma"/>
        <family val="2"/>
        <charset val="186"/>
      </rPr>
      <t>Bendra palyginamoji pasiūlymo kaina,</t>
    </r>
    <r>
      <rPr>
        <b/>
        <sz val="11"/>
        <color theme="1"/>
        <rFont val="Tahoma"/>
        <family val="2"/>
        <charset val="186"/>
      </rPr>
      <t xml:space="preserve"> Eur be PVM </t>
    </r>
  </si>
  <si>
    <t xml:space="preserve">Pienas, 3,2-3,5 % riebumo, gyvulinės kilmės.                                    Talpa 1 litras </t>
  </si>
  <si>
    <r>
      <t>Kavos aparatų nuoma</t>
    </r>
    <r>
      <rPr>
        <sz val="11"/>
        <color rgb="FFFF0000"/>
        <rFont val="Tahoma"/>
        <family val="2"/>
        <charset val="186"/>
      </rPr>
      <t>*</t>
    </r>
    <r>
      <rPr>
        <sz val="11"/>
        <color theme="1"/>
        <rFont val="Tahoma"/>
        <family val="2"/>
        <charset val="186"/>
      </rPr>
      <t xml:space="preserve"> A</t>
    </r>
  </si>
  <si>
    <r>
      <t>Kavos aparatų nuoma</t>
    </r>
    <r>
      <rPr>
        <sz val="11"/>
        <color rgb="FFFF0000"/>
        <rFont val="Tahoma"/>
        <family val="2"/>
        <charset val="186"/>
      </rPr>
      <t>*</t>
    </r>
    <r>
      <rPr>
        <sz val="11"/>
        <color theme="1"/>
        <rFont val="Tahoma"/>
        <family val="2"/>
        <charset val="186"/>
      </rPr>
      <t xml:space="preserve"> B</t>
    </r>
  </si>
  <si>
    <r>
      <t>Kavos aparatų nuoma</t>
    </r>
    <r>
      <rPr>
        <sz val="11"/>
        <color rgb="FFFF0000"/>
        <rFont val="Tahoma"/>
        <family val="2"/>
        <charset val="186"/>
      </rPr>
      <t>*</t>
    </r>
    <r>
      <rPr>
        <sz val="11"/>
        <color theme="1"/>
        <rFont val="Tahoma"/>
        <family val="2"/>
        <charset val="186"/>
      </rPr>
      <t xml:space="preserve"> C</t>
    </r>
  </si>
  <si>
    <r>
      <t>4</t>
    </r>
    <r>
      <rPr>
        <sz val="11"/>
        <color rgb="FFFF0000"/>
        <rFont val="Tahoma"/>
        <family val="2"/>
        <charset val="186"/>
      </rPr>
      <t>**</t>
    </r>
  </si>
  <si>
    <r>
      <t xml:space="preserve">7. PASIŪLYMO KOKYBINIAI VERTINIMO KRITERIJAI </t>
    </r>
    <r>
      <rPr>
        <b/>
        <sz val="12"/>
        <color rgb="FFFF0000"/>
        <rFont val="Tahoma"/>
        <family val="2"/>
        <charset val="186"/>
      </rPr>
      <t>NETAIKOMI</t>
    </r>
    <r>
      <rPr>
        <b/>
        <sz val="12"/>
        <color theme="1"/>
        <rFont val="Tahoma"/>
        <family val="2"/>
        <charset val="186"/>
      </rPr>
      <t xml:space="preserve">
</t>
    </r>
  </si>
  <si>
    <r>
      <rPr>
        <sz val="11"/>
        <color rgb="FFFF0000"/>
        <rFont val="Tahoma"/>
        <family val="2"/>
        <charset val="186"/>
      </rPr>
      <t>***</t>
    </r>
    <r>
      <rPr>
        <sz val="11"/>
        <color theme="1"/>
        <rFont val="Tahoma"/>
        <family val="2"/>
        <charset val="186"/>
      </rPr>
      <t>Jei "PVM" laukas nepildomas, nurodykite priežastis, dėl kurių PVM nemokamas: -_____________________________________________________________________________________________________________</t>
    </r>
  </si>
  <si>
    <t>-</t>
  </si>
  <si>
    <r>
      <t>Pasirašytas EBVPD (</t>
    </r>
    <r>
      <rPr>
        <b/>
        <sz val="11"/>
        <color rgb="FFFF0000"/>
        <rFont val="Tahoma"/>
        <family val="2"/>
        <charset val="186"/>
      </rPr>
      <t>Pirkimo sąlygų 4 priedas „EBVPD“</t>
    </r>
    <r>
      <rPr>
        <sz val="11"/>
        <color theme="1"/>
        <rFont val="Tahoma"/>
        <family val="2"/>
        <charset val="186"/>
      </rPr>
      <t>). 
*Atskirą EBVPD pildo:
1) tiekėjas;
2) kiekvienas tiekėjų grupės narys (jeigu pasiūlymą teikia tiekėjų grupė);
3) kiekvienas ūkio subjektas, kurio pajėgumais remiasi tiekėjas pagal VPĮ 49 str. (jei yra).</t>
    </r>
  </si>
  <si>
    <r>
      <rPr>
        <b/>
        <sz val="11"/>
        <color rgb="FFFF0000"/>
        <rFont val="Tahoma"/>
        <family val="2"/>
        <charset val="186"/>
      </rPr>
      <t>Pirkimo sąlygų 2 priede</t>
    </r>
    <r>
      <rPr>
        <sz val="11"/>
        <color theme="1"/>
        <rFont val="Tahoma"/>
        <family val="2"/>
        <charset val="186"/>
      </rPr>
      <t xml:space="preserve"> „Techninė specifikacija“ nurodyti dokumentai:
</t>
    </r>
    <r>
      <rPr>
        <sz val="11"/>
        <rFont val="Tahoma"/>
        <family val="2"/>
        <charset val="186"/>
      </rPr>
      <t>1) Dokumentai įrodantys atitiktį aplinkos apsaugos reikalavimams;
2) Dokumentai įrodantys atitiktį energijos vartojimo efektyvumo reikalavimams</t>
    </r>
  </si>
  <si>
    <r>
      <rPr>
        <b/>
        <sz val="11"/>
        <color rgb="FFFF0000"/>
        <rFont val="Tahoma"/>
      </rPr>
      <t>Pirkimo sąlygų 5 priedo</t>
    </r>
    <r>
      <rPr>
        <sz val="11"/>
        <color rgb="FF000000"/>
        <rFont val="Tahoma"/>
      </rPr>
      <t xml:space="preserve"> „Pasiūlymo forma“ priedas Nr. 1</t>
    </r>
  </si>
  <si>
    <r>
      <rPr>
        <b/>
        <sz val="14"/>
        <color rgb="FF000000"/>
        <rFont val="Tahoma"/>
      </rPr>
      <t xml:space="preserve">     Mato vieneto įkainis</t>
    </r>
    <r>
      <rPr>
        <b/>
        <sz val="14"/>
        <color rgb="FFFF0000"/>
        <rFont val="Tahoma"/>
        <family val="2"/>
        <charset val="186"/>
      </rPr>
      <t xml:space="preserve"> </t>
    </r>
    <r>
      <rPr>
        <b/>
        <sz val="14"/>
        <color rgb="FF000000"/>
        <rFont val="Tahoma"/>
      </rPr>
      <t xml:space="preserve">EUR be PVM
    </t>
    </r>
    <r>
      <rPr>
        <b/>
        <sz val="14"/>
        <color rgb="FFFF0000"/>
        <rFont val="Tahoma"/>
      </rPr>
      <t>(pildo tiekėjas)</t>
    </r>
  </si>
  <si>
    <r>
      <t xml:space="preserve">Kaina EUR be PVM
</t>
    </r>
    <r>
      <rPr>
        <b/>
        <sz val="14"/>
        <color rgb="FFFF0000"/>
        <rFont val="Tahoma"/>
        <family val="2"/>
        <charset val="186"/>
      </rPr>
      <t>(pildo tiekėjas)</t>
    </r>
  </si>
  <si>
    <r>
      <t>(VPĮ 45 str. 2</t>
    </r>
    <r>
      <rPr>
        <vertAlign val="superscript"/>
        <sz val="11"/>
        <color theme="1"/>
        <rFont val="Tahoma"/>
        <family val="2"/>
        <charset val="186"/>
      </rPr>
      <t>1</t>
    </r>
    <r>
      <rPr>
        <sz val="11"/>
        <color theme="1"/>
        <rFont val="Tahoma"/>
        <family val="2"/>
        <charset val="186"/>
      </rPr>
      <t xml:space="preserve"> d.)
Atitikties deklaracija </t>
    </r>
    <r>
      <rPr>
        <b/>
        <sz val="11"/>
        <color rgb="FFFF0000"/>
        <rFont val="Tahoma"/>
        <family val="2"/>
        <charset val="186"/>
      </rPr>
      <t>(Pirkimo sąlygų 7 priedas).</t>
    </r>
    <r>
      <rPr>
        <sz val="11"/>
        <color theme="1"/>
        <rFont val="Tahoma"/>
        <family val="2"/>
        <charset val="186"/>
      </rPr>
      <t xml:space="preserve">
Kilus abejonių dėl tiekėjo Atitikties deklaracijoje nurodytos informacijos  teisingumo, Perkančioji organizacija paprašys ekonomiškai naudingiausią pasiūlymą pateikusio tiekėjo pateikti informaciją patvirtinančius dokumentus.</t>
    </r>
  </si>
  <si>
    <t>Perkančioji organizacija gali reikalauti tik turėdama pagrįstų abejonių dėl tiekėjo patikimumo</t>
  </si>
  <si>
    <t>Galimas laimėtojas ir ūkio subjektai, kurių pajėgumais galimas laimėtojas remiasi</t>
  </si>
  <si>
    <t>Tiekėjai, ūkio subjektai, kurių pajėgumais tiekėjas remiasi</t>
  </si>
  <si>
    <r>
      <t>1. Patvirtiname, kad siūlomi</t>
    </r>
    <r>
      <rPr>
        <b/>
        <sz val="11"/>
        <color rgb="FFFF0000"/>
        <rFont val="Tahoma"/>
        <family val="2"/>
        <charset val="186"/>
      </rPr>
      <t xml:space="preserve"> kavos aparatai</t>
    </r>
    <r>
      <rPr>
        <b/>
        <sz val="11"/>
        <color theme="1"/>
        <rFont val="Tahoma"/>
        <family val="2"/>
        <charset val="186"/>
      </rPr>
      <t xml:space="preserve"> visiškai atitinka Techninėje specifikacijoje nurodytus techninius reikalavimus ir nurodome:</t>
    </r>
  </si>
  <si>
    <r>
      <rPr>
        <b/>
        <sz val="11"/>
        <rFont val="Tahoma"/>
        <family val="2"/>
        <charset val="186"/>
      </rPr>
      <t xml:space="preserve">Pirkimo sąlygų 5 priedo </t>
    </r>
    <r>
      <rPr>
        <b/>
        <sz val="11"/>
        <color rgb="FFFF0000"/>
        <rFont val="Tahoma"/>
        <family val="2"/>
        <charset val="186"/>
      </rPr>
      <t>Pasiūlymo formos Priedas Nr. 1                                                                                                                                                                               (pildo tiekėjas)</t>
    </r>
  </si>
  <si>
    <r>
      <rPr>
        <b/>
        <sz val="11"/>
        <rFont val="Tahoma"/>
        <family val="2"/>
        <charset val="186"/>
      </rPr>
      <t>Pirkimo sąlygų 5 priedo</t>
    </r>
    <r>
      <rPr>
        <b/>
        <sz val="11"/>
        <color rgb="FFFF0000"/>
        <rFont val="Tahoma"/>
        <family val="2"/>
        <charset val="186"/>
      </rPr>
      <t xml:space="preserve"> Pasiūlymo formos Priedas Nr. 1                                                                                                                                                                               (pildo tiekėjas)</t>
    </r>
  </si>
  <si>
    <r>
      <rPr>
        <b/>
        <sz val="11"/>
        <color theme="9"/>
        <rFont val="Tahoma"/>
        <family val="2"/>
        <charset val="186"/>
      </rPr>
      <t>„žalias produktas“*</t>
    </r>
    <r>
      <rPr>
        <sz val="11"/>
        <rFont val="Tahoma"/>
        <family val="2"/>
        <charset val="186"/>
      </rPr>
      <t xml:space="preserve"> kavos pupelės (Arabica ar Arabica - Robusta), supakuota po 1 kg </t>
    </r>
  </si>
  <si>
    <r>
      <rPr>
        <b/>
        <sz val="11"/>
        <color theme="9"/>
        <rFont val="Tahoma"/>
        <family val="2"/>
        <charset val="186"/>
      </rPr>
      <t>„žalias produktas“*</t>
    </r>
    <r>
      <rPr>
        <sz val="11"/>
        <rFont val="Tahoma"/>
        <family val="2"/>
        <charset val="186"/>
      </rPr>
      <t xml:space="preserve"> pienas, 2,5-3,5 % riebumo, gyvulinės kilmės. Talpa 1 litras </t>
    </r>
  </si>
  <si>
    <r>
      <t xml:space="preserve">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1"/>
        <rFont val="Tahoma"/>
        <family val="2"/>
        <charset val="186"/>
      </rPr>
      <t>Prekių tiekimu / Paslaugų teikimu / Darbų atlikimu, įskaitant, b</t>
    </r>
    <r>
      <rPr>
        <sz val="11"/>
        <color theme="1"/>
        <rFont val="Tahoma"/>
        <family val="2"/>
        <charset val="186"/>
      </rPr>
      <t>et neapsiribojant (išskyrus tuos atvejus, kai pirkimo dokumentuose aiškiai nurodyta, kad tam tikros konkrečios išlaidos neturi būti įskaičiuotos į Sutarties kainą):</t>
    </r>
    <r>
      <rPr>
        <i/>
        <sz val="11"/>
        <color theme="9" tint="-0.249977111117893"/>
        <rFont val="Tahoma"/>
        <family val="2"/>
        <charset val="186"/>
      </rPr>
      <t xml:space="preserve">
</t>
    </r>
    <r>
      <rPr>
        <sz val="11"/>
        <rFont val="Tahoma"/>
        <family val="2"/>
        <charset val="186"/>
      </rPr>
      <t>6.2.1. transportavimo išlaidas (jei taikoma);
6.2.2. pakavimo, pakrovimo, tranzito, iškrovimo, išpakavimo, tikrinimo, draudimo ir kitas su Prekių tiekimu susijusias išlaidas (jei taikoma);
6.2.3. visas su dokumentų, kurių reikalauja Pirkėjas, rengimu ir pateikimu susijusias išlaidas;
6.2.4. pristatytų Prekių surinkimo vietoje ir (arba) paleidimo, ir (arba) priežiūros išlaidas (jei taikoma);
6.2.5. aprūpinimo įrankiais, reikalingais pristatytų Prekių surinkimui ir (arba) priežiūrai, išlaidas (jei taikoma);
6.2.6. naudojimo ir priežiūros instrukcijų, numatytų Techninėje specifikacijoje, pateikimo išlaidas (jei taikoma);
6.2.7. išlaidos licencijoms, patentams, leidimams ir pan. (jei taikoma);
6.2.8. elektroninių sąskaitų teikimo išlaidos;
6.2.9. Prekių garantinės priežiūros išlaidos (jei taikoma);</t>
    </r>
    <r>
      <rPr>
        <i/>
        <sz val="11"/>
        <color theme="9" tint="-0.249977111117893"/>
        <rFont val="Tahoma"/>
        <family val="2"/>
        <charset val="186"/>
      </rPr>
      <t xml:space="preserve">
</t>
    </r>
    <r>
      <rPr>
        <sz val="11"/>
        <rFont val="Tahoma"/>
        <family val="2"/>
        <charset val="186"/>
      </rPr>
      <t>6.2.10. su pristatomomis Prekėmis pateikiamas krovinio pristatymo važtaraštis.</t>
    </r>
    <r>
      <rPr>
        <sz val="11"/>
        <color theme="1"/>
        <rFont val="Tahoma"/>
        <family val="2"/>
        <charset val="186"/>
      </rPr>
      <t xml:space="preserve">
6.</t>
    </r>
    <r>
      <rPr>
        <sz val="11"/>
        <rFont val="Tahoma"/>
        <family val="2"/>
        <charset val="186"/>
      </rPr>
      <t xml:space="preserve">3. Bendra </t>
    </r>
    <r>
      <rPr>
        <sz val="11"/>
        <color theme="1"/>
        <rFont val="Tahoma"/>
        <family val="2"/>
        <charset val="186"/>
      </rPr>
      <t xml:space="preserve">pasiūlymo kaina / sąnaudos su PVM turi būti nurodyta dviejų skaičių po kablelio tikslumu. </t>
    </r>
    <r>
      <rPr>
        <sz val="11"/>
        <rFont val="Tahoma"/>
        <family val="2"/>
        <charset val="186"/>
      </rPr>
      <t>Šią kainą sudarančios kainos sudedamosios dalys ar įkainiai gali būti išreikšti neribojant skaičių po kablelio kiekio.</t>
    </r>
  </si>
  <si>
    <r>
      <t xml:space="preserve">PASIŪLYMAS DĖL KAVOS APARATŲ NUOMOS, PRIEŽIŪROS IR PREKIŲ </t>
    </r>
    <r>
      <rPr>
        <b/>
        <i/>
        <sz val="16"/>
        <color theme="9" tint="-0.249977111117893"/>
        <rFont val="Tahoma"/>
        <family val="2"/>
        <charset val="186"/>
      </rPr>
      <t xml:space="preserve">
</t>
    </r>
    <r>
      <rPr>
        <b/>
        <sz val="16"/>
        <rFont val="Tahoma"/>
        <family val="2"/>
        <charset val="186"/>
      </rPr>
      <t xml:space="preserve">PIRKIMO DALIS Nr. </t>
    </r>
    <r>
      <rPr>
        <b/>
        <sz val="16"/>
        <color rgb="FF00B050"/>
        <rFont val="Tahoma"/>
        <family val="2"/>
        <charset val="186"/>
      </rPr>
      <t>1</t>
    </r>
    <r>
      <rPr>
        <b/>
        <sz val="16"/>
        <rFont val="Tahoma"/>
        <family val="2"/>
        <charset val="186"/>
      </rPr>
      <t xml:space="preserve"> IŠ </t>
    </r>
    <r>
      <rPr>
        <b/>
        <sz val="16"/>
        <color rgb="FF00B050"/>
        <rFont val="Tahoma"/>
        <family val="2"/>
        <charset val="186"/>
      </rPr>
      <t>(1)</t>
    </r>
  </si>
  <si>
    <r>
      <t>1</t>
    </r>
    <r>
      <rPr>
        <sz val="11"/>
        <color rgb="FFFF0000"/>
        <rFont val="Tahoma"/>
        <family val="2"/>
        <charset val="186"/>
      </rPr>
      <t>**</t>
    </r>
  </si>
  <si>
    <r>
      <t>15</t>
    </r>
    <r>
      <rPr>
        <sz val="11"/>
        <color rgb="FFFF0000"/>
        <rFont val="Tahoma"/>
        <family val="2"/>
        <charset val="186"/>
      </rPr>
      <t>**</t>
    </r>
  </si>
  <si>
    <r>
      <t>11</t>
    </r>
    <r>
      <rPr>
        <sz val="11"/>
        <color rgb="FFFF0000"/>
        <rFont val="Tahoma"/>
        <family val="2"/>
        <charset val="186"/>
      </rPr>
      <t>**</t>
    </r>
  </si>
  <si>
    <r>
      <rPr>
        <b/>
        <sz val="11"/>
        <color rgb="FF00B050"/>
        <rFont val="Tahoma"/>
      </rPr>
      <t xml:space="preserve"> Bendra palyginamoji pasiūlymo kaina,</t>
    </r>
    <r>
      <rPr>
        <b/>
        <sz val="11"/>
        <color rgb="FF000000"/>
        <rFont val="Tahoma"/>
      </rPr>
      <t xml:space="preserve"> EUR su PVM</t>
    </r>
  </si>
  <si>
    <r>
      <t>Kavos aparatų nuoma</t>
    </r>
    <r>
      <rPr>
        <sz val="11"/>
        <color rgb="FFFF0000"/>
        <rFont val="Tahoma"/>
        <family val="2"/>
        <charset val="186"/>
      </rPr>
      <t>*</t>
    </r>
    <r>
      <rPr>
        <sz val="11"/>
        <color theme="1"/>
        <rFont val="Tahoma"/>
        <family val="2"/>
        <charset val="186"/>
      </rPr>
      <t xml:space="preserve"> D su pieno šaldytuvu</t>
    </r>
  </si>
  <si>
    <r>
      <rPr>
        <b/>
        <sz val="12"/>
        <color rgb="FF000000"/>
        <rFont val="Tahoma"/>
        <family val="2"/>
        <charset val="186"/>
      </rPr>
      <t xml:space="preserve">PASTABOS: 
</t>
    </r>
    <r>
      <rPr>
        <sz val="12"/>
        <rFont val="Tahoma"/>
        <family val="2"/>
        <charset val="186"/>
      </rPr>
      <t xml:space="preserve">1. Perkančioji organizacija neįsipareigoja išpirkti viso nurodyto prekių ir / ar Paslaugų kiekio ar bet kokios jo dalies. Atkreipiame dėmesį, kad planuojami užsakyti kiekiai pagal faktinius šiuo metu turimus ir planuojamus Perkančiosios organizacijos duomenis yra nurodyti Techninės specifikacijos 6.6 p. lentelėje.  Teikėjo pasiūlyti prekių ir paslaugų įkainiai yra fiksuojami ir, pripažinus pasiūlymą laimėjusiu, bus įtraukti į sutartį. Teikėjui bus apmokama už faktiškai pristatytas prekes: prekės kiekį padauginus iš vienetinio įkainio ir suteiktas paslaugas: paslaugos kiekį padauginus iš vienetinio įkainio.
2. Tiekėjų pasiūlymo kaina su visomis įskaičiuotomis išlaidomos ir visais mokesčiais negali būti didesnės nei 116 000,00 Eur be PVM (140 360,00 Eur su PVM).
3. Bendra palyginamoji pasiūlymo kaina, EUR be PVM, bus naudojama tik pasiūlymų vertinime. Pradinė sutarties vertė bus lygi maksimaliai pirkimui skirtai lėšų sumai be PVM Sutartyje nurodytų Prekių įsigijimui Pasiūlyme nurodytais įkainiais be PVM. 
4. Esant poreikiui, Pirkėjas gali įsigyti kitų tos pačios rūšies prekių, kurias teikia Teikėjas ir jos nenurodytos Techninėje specifikacijoje (toliau – Nenumatytos prekės), neviršijant 10 % Sutarties SD 5.2 punkte numatytos Pradinės Sutarties kainos, jos nedidinat. Už Nenumatytas prekes bus apmokama, pagal Tiekėjo </t>
    </r>
    <r>
      <rPr>
        <b/>
        <sz val="12"/>
        <rFont val="Tahoma"/>
        <family val="2"/>
        <charset val="186"/>
      </rPr>
      <t>internetiniame puslapyje skelbiamas tos dienos prekių kainas (jeigu turi)</t>
    </r>
    <r>
      <rPr>
        <sz val="12"/>
        <rFont val="Tahoma"/>
        <family val="2"/>
        <charset val="186"/>
      </rPr>
      <t xml:space="preserve"> arba pagal tiekėjo pateiktą raštišką pasiūlymą su nurodytomis užsakomų prekių kainomis
5. Pristatant prekes prekių pakuotėse galima įprasta tos rūšies produktams taikoma svorio/tūrio paklaida (žymima ±), kuri dažniausiai priklauso nuo fasavimo ypatybių, temperatūros ir kitų faktorių, tačiau pvz. pienas, kuris yra sufasuotas į 0,9 L pakuotes su galima paklaida negali būti laikomas 1 L fasuote. </t>
    </r>
    <r>
      <rPr>
        <sz val="12"/>
        <color rgb="FF00B050"/>
        <rFont val="Tahoma"/>
        <family val="2"/>
        <charset val="186"/>
      </rPr>
      <t xml:space="preserve">
</t>
    </r>
  </si>
  <si>
    <r>
      <t xml:space="preserve">2. Patvirtiname, kad siūlomos </t>
    </r>
    <r>
      <rPr>
        <b/>
        <sz val="11"/>
        <color rgb="FFFF0000"/>
        <rFont val="Tahoma"/>
        <family val="2"/>
        <charset val="186"/>
      </rPr>
      <t>prekės</t>
    </r>
    <r>
      <rPr>
        <b/>
        <sz val="11"/>
        <color theme="1"/>
        <rFont val="Tahoma"/>
        <family val="2"/>
        <charset val="186"/>
      </rPr>
      <t xml:space="preserve"> visiškai atitinka Techninėje specifikacijoje nurodytus reikalavimus ir nurodome:</t>
    </r>
  </si>
  <si>
    <r>
      <rPr>
        <sz val="12"/>
        <color rgb="FFFF0000"/>
        <rFont val="Tahoma"/>
        <family val="2"/>
        <charset val="186"/>
      </rPr>
      <t>*</t>
    </r>
    <r>
      <rPr>
        <sz val="12"/>
        <color theme="1"/>
        <rFont val="Tahoma"/>
        <family val="2"/>
        <charset val="186"/>
      </rPr>
      <t xml:space="preserve"> Kavos aparato nuoma (įskaitant priežiūrą, t. y. remontą, profilaktiką ir priežiūrai skirtas prekes: valymo tabletes, pieno sistemos valymo skystį, vandens minkštinimo sistemos (filtro) kasetes (jei reikalinga), aparatų nukalkinimo priemonės ir kitos priemonės, kurios turės būti tiekiamos pagal kavos aparato gamintojo priežiūros reikalavimus).
</t>
    </r>
    <r>
      <rPr>
        <sz val="12"/>
        <color rgb="FFFF0000"/>
        <rFont val="Tahoma"/>
        <family val="2"/>
        <charset val="186"/>
      </rPr>
      <t>**</t>
    </r>
    <r>
      <rPr>
        <sz val="12"/>
        <color theme="1"/>
        <rFont val="Tahoma"/>
        <family val="2"/>
        <charset val="186"/>
      </rPr>
      <t xml:space="preserve"> Nuo 2025 m. gegužės 1 d. preliminarus nuomojamų kavos aparatų skaičius bus 31 vnt. ( 4 vnt. - A tipo kavos aparatai, 15 vnt. – B tipo kavos aparatai, 11 vnt. – C tipo kavos aparatai ir 1 vnt. - D tipo kavos apratas). Pagal poreikį galimi papildomų (A, B, C ir D tipo (su pieno šaldytuvu) ) kavos aparatų kiekiai. Už šias nuomos paslaugas bus atsiskaitoma pagal faktinį nuomos laikotarpį.
</t>
    </r>
    <r>
      <rPr>
        <b/>
        <sz val="12"/>
        <color theme="9"/>
        <rFont val="Tahoma"/>
        <family val="2"/>
        <charset val="186"/>
      </rPr>
      <t>„žalias produktas“*</t>
    </r>
    <r>
      <rPr>
        <sz val="12"/>
        <color theme="1"/>
        <rFont val="Tahoma"/>
        <family val="2"/>
        <charset val="186"/>
      </rPr>
      <t xml:space="preserve"> pagal Pirkimo sąlygų 1 priedo Techninė specifikacija aplinkos apsaugos reikalavimų lentelės 2 punktą ir jo papunkčius. Kiekis „žaliojo produkto“ paskaičiuotas nuo bendro produktų kiekio.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</si>
</sst>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6" x14ac:knownFonts="1">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i/>
      <sz val="11"/>
      <color theme="1"/>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0"/>
      <color rgb="FF00B050"/>
      <name val="Tahoma"/>
      <family val="2"/>
      <charset val="186"/>
    </font>
    <font>
      <sz val="11"/>
      <name val="Tahoma"/>
      <family val="2"/>
      <charset val="186"/>
    </font>
    <font>
      <u/>
      <sz val="11"/>
      <color theme="1"/>
      <name val="Calibri"/>
      <family val="2"/>
      <charset val="186"/>
      <scheme val="minor"/>
    </font>
    <font>
      <i/>
      <sz val="10"/>
      <color theme="1"/>
      <name val="Tahoma"/>
      <family val="2"/>
      <charset val="186"/>
    </font>
    <font>
      <i/>
      <sz val="11"/>
      <color theme="9" tint="-0.249977111117893"/>
      <name val="Tahoma"/>
      <family val="2"/>
      <charset val="186"/>
    </font>
    <font>
      <b/>
      <sz val="16"/>
      <color theme="1"/>
      <name val="Tahoma"/>
      <family val="2"/>
      <charset val="186"/>
    </font>
    <font>
      <b/>
      <i/>
      <sz val="16"/>
      <color theme="9" tint="-0.249977111117893"/>
      <name val="Tahoma"/>
      <family val="2"/>
      <charset val="186"/>
    </font>
    <font>
      <b/>
      <sz val="12"/>
      <color theme="1"/>
      <name val="Tahoma"/>
      <family val="2"/>
      <charset val="186"/>
    </font>
    <font>
      <sz val="12"/>
      <color theme="1"/>
      <name val="Tahoma"/>
      <family val="2"/>
      <charset val="186"/>
    </font>
    <font>
      <sz val="14"/>
      <color theme="1"/>
      <name val="Tahoma"/>
      <family val="2"/>
      <charset val="186"/>
    </font>
    <font>
      <b/>
      <sz val="14"/>
      <color theme="1"/>
      <name val="Tahoma"/>
      <family val="2"/>
      <charset val="186"/>
    </font>
    <font>
      <b/>
      <sz val="11"/>
      <name val="Tahoma"/>
      <family val="2"/>
      <charset val="186"/>
    </font>
    <font>
      <vertAlign val="superscript"/>
      <sz val="11"/>
      <color theme="1"/>
      <name val="Tahoma"/>
      <family val="2"/>
      <charset val="186"/>
    </font>
    <font>
      <b/>
      <sz val="14"/>
      <name val="Tahoma"/>
      <family val="2"/>
      <charset val="186"/>
    </font>
    <font>
      <b/>
      <sz val="16"/>
      <name val="Tahoma"/>
      <family val="2"/>
      <charset val="186"/>
    </font>
    <font>
      <b/>
      <sz val="16"/>
      <color rgb="FF00B050"/>
      <name val="Tahoma"/>
      <family val="2"/>
      <charset val="186"/>
    </font>
    <font>
      <b/>
      <sz val="11"/>
      <color rgb="FF00B050"/>
      <name val="Tahoma"/>
      <family val="2"/>
      <charset val="186"/>
    </font>
    <font>
      <b/>
      <sz val="11"/>
      <color rgb="FFFF0000"/>
      <name val="Tahoma"/>
    </font>
    <font>
      <sz val="11"/>
      <color rgb="FF000000"/>
      <name val="Tahoma"/>
    </font>
    <font>
      <sz val="11"/>
      <color theme="1"/>
      <name val="Tahoma"/>
    </font>
    <font>
      <b/>
      <sz val="12"/>
      <color rgb="FF000000"/>
      <name val="Tahoma"/>
    </font>
    <font>
      <sz val="12"/>
      <color rgb="FF000000"/>
      <name val="Tahoma"/>
    </font>
    <font>
      <b/>
      <sz val="14"/>
      <color rgb="FF000000"/>
      <name val="Tahoma"/>
    </font>
    <font>
      <b/>
      <sz val="14"/>
      <color rgb="FFFF0000"/>
      <name val="Tahoma"/>
    </font>
    <font>
      <b/>
      <sz val="11"/>
      <color rgb="FF00B050"/>
      <name val="Tahoma"/>
    </font>
    <font>
      <b/>
      <sz val="11"/>
      <color rgb="FF000000"/>
      <name val="Tahoma"/>
    </font>
    <font>
      <b/>
      <sz val="14"/>
      <color rgb="FFFF0000"/>
      <name val="Tahoma"/>
      <family val="2"/>
      <charset val="186"/>
    </font>
    <font>
      <sz val="10"/>
      <color theme="1"/>
      <name val="Tahoma"/>
      <family val="2"/>
      <charset val="186"/>
    </font>
    <font>
      <sz val="10"/>
      <name val="Tahoma"/>
      <family val="2"/>
      <charset val="186"/>
    </font>
    <font>
      <sz val="11"/>
      <color rgb="FFFF0000"/>
      <name val="Tahoma"/>
      <family val="2"/>
      <charset val="186"/>
    </font>
    <font>
      <b/>
      <sz val="12"/>
      <color rgb="FFFF0000"/>
      <name val="Tahoma"/>
      <family val="2"/>
      <charset val="186"/>
    </font>
    <font>
      <sz val="12"/>
      <name val="Tahoma"/>
      <family val="2"/>
      <charset val="186"/>
    </font>
    <font>
      <b/>
      <sz val="12"/>
      <name val="Tahoma"/>
      <family val="2"/>
      <charset val="186"/>
    </font>
    <font>
      <b/>
      <sz val="11"/>
      <color theme="9"/>
      <name val="Tahoma"/>
      <family val="2"/>
      <charset val="186"/>
    </font>
    <font>
      <b/>
      <sz val="12"/>
      <color rgb="FF000000"/>
      <name val="Tahoma"/>
      <family val="2"/>
      <charset val="186"/>
    </font>
    <font>
      <sz val="12"/>
      <color rgb="FF00B050"/>
      <name val="Tahoma"/>
      <family val="2"/>
      <charset val="186"/>
    </font>
    <font>
      <sz val="12"/>
      <color rgb="FFFF0000"/>
      <name val="Tahoma"/>
      <family val="2"/>
      <charset val="186"/>
    </font>
    <font>
      <b/>
      <sz val="12"/>
      <color theme="9"/>
      <name val="Tahoma"/>
      <family val="2"/>
      <charset val="186"/>
    </font>
  </fonts>
  <fills count="6">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theme="0"/>
        <bgColor indexed="64"/>
      </patternFill>
    </fill>
    <fill>
      <patternFill patternType="solid">
        <fgColor theme="7" tint="0.79998168889431442"/>
        <bgColor indexed="64"/>
      </patternFill>
    </fill>
  </fills>
  <borders count="81">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medium">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top style="medium">
        <color indexed="64"/>
      </top>
      <bottom/>
      <diagonal/>
    </border>
    <border>
      <left style="thin">
        <color indexed="64"/>
      </left>
      <right/>
      <top style="thin">
        <color rgb="FF000000"/>
      </top>
      <bottom style="thin">
        <color indexed="64"/>
      </bottom>
      <diagonal/>
    </border>
    <border>
      <left/>
      <right style="thin">
        <color indexed="64"/>
      </right>
      <top style="thin">
        <color rgb="FF000000"/>
      </top>
      <bottom style="thin">
        <color indexed="64"/>
      </bottom>
      <diagonal/>
    </border>
    <border>
      <left style="thin">
        <color rgb="FF000000"/>
      </left>
      <right/>
      <top/>
      <bottom style="thin">
        <color rgb="FF000000"/>
      </bottom>
      <diagonal/>
    </border>
    <border>
      <left/>
      <right style="thin">
        <color rgb="FF000000"/>
      </right>
      <top/>
      <bottom style="thin">
        <color rgb="FF000000"/>
      </bottom>
      <diagonal/>
    </border>
    <border>
      <left style="thin">
        <color indexed="64"/>
      </left>
      <right style="thin">
        <color indexed="64"/>
      </right>
      <top style="medium">
        <color rgb="FF000000"/>
      </top>
      <bottom style="medium">
        <color rgb="FF000000"/>
      </bottom>
      <diagonal/>
    </border>
    <border>
      <left style="thin">
        <color indexed="64"/>
      </left>
      <right/>
      <top style="medium">
        <color rgb="FF000000"/>
      </top>
      <bottom style="medium">
        <color rgb="FF000000"/>
      </bottom>
      <diagonal/>
    </border>
    <border>
      <left/>
      <right style="thin">
        <color indexed="64"/>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rgb="FF000000"/>
      </top>
      <bottom style="medium">
        <color rgb="FF000000"/>
      </bottom>
      <diagonal/>
    </border>
    <border>
      <left style="thin">
        <color indexed="64"/>
      </left>
      <right style="medium">
        <color indexed="64"/>
      </right>
      <top style="medium">
        <color rgb="FF000000"/>
      </top>
      <bottom style="medium">
        <color rgb="FF000000"/>
      </bottom>
      <diagonal/>
    </border>
    <border>
      <left/>
      <right style="medium">
        <color indexed="64"/>
      </right>
      <top/>
      <bottom style="thin">
        <color indexed="64"/>
      </bottom>
      <diagonal/>
    </border>
    <border>
      <left style="thin">
        <color indexed="64"/>
      </left>
      <right style="thin">
        <color indexed="64"/>
      </right>
      <top style="medium">
        <color rgb="FF000000"/>
      </top>
      <bottom/>
      <diagonal/>
    </border>
  </borders>
  <cellStyleXfs count="1">
    <xf numFmtId="0" fontId="0" fillId="0" borderId="0"/>
  </cellStyleXfs>
  <cellXfs count="253">
    <xf numFmtId="0" fontId="0" fillId="0" borderId="0" xfId="0"/>
    <xf numFmtId="0" fontId="1" fillId="0" borderId="0" xfId="0" applyFont="1"/>
    <xf numFmtId="0" fontId="1" fillId="0" borderId="0" xfId="0" applyFont="1" applyAlignment="1">
      <alignment horizontal="left"/>
    </xf>
    <xf numFmtId="0" fontId="2" fillId="3" borderId="29" xfId="0" applyFont="1" applyFill="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7" fillId="0" borderId="1" xfId="0" applyFont="1" applyBorder="1" applyAlignment="1">
      <alignment horizontal="center" vertical="center"/>
    </xf>
    <xf numFmtId="0" fontId="6" fillId="0" borderId="0" xfId="0" applyFont="1" applyAlignment="1">
      <alignment horizontal="center" vertical="top" wrapText="1"/>
    </xf>
    <xf numFmtId="0" fontId="1" fillId="0" borderId="0" xfId="0" applyFont="1" applyAlignment="1">
      <alignment wrapText="1"/>
    </xf>
    <xf numFmtId="0" fontId="1" fillId="0" borderId="0" xfId="0" applyFont="1" applyAlignment="1">
      <alignment horizontal="center" vertical="center" wrapText="1"/>
    </xf>
    <xf numFmtId="0" fontId="2" fillId="0" borderId="20" xfId="0" applyFont="1" applyBorder="1" applyAlignment="1">
      <alignment horizontal="center" vertical="center" wrapText="1"/>
    </xf>
    <xf numFmtId="0" fontId="2" fillId="3" borderId="5" xfId="0" applyFont="1" applyFill="1" applyBorder="1" applyAlignment="1">
      <alignment horizontal="center" vertical="center" wrapText="1"/>
    </xf>
    <xf numFmtId="0" fontId="1" fillId="0" borderId="0" xfId="0" applyFont="1" applyAlignment="1">
      <alignment horizontal="center"/>
    </xf>
    <xf numFmtId="0" fontId="2" fillId="3" borderId="47" xfId="0" applyFont="1" applyFill="1" applyBorder="1" applyAlignment="1">
      <alignment horizontal="center" vertical="center" wrapText="1"/>
    </xf>
    <xf numFmtId="0" fontId="5" fillId="0" borderId="0" xfId="0" applyFont="1" applyAlignment="1">
      <alignment horizontal="center"/>
    </xf>
    <xf numFmtId="2" fontId="2" fillId="3" borderId="47" xfId="0" applyNumberFormat="1" applyFont="1" applyFill="1" applyBorder="1" applyAlignment="1">
      <alignment horizontal="center" vertical="center" wrapText="1"/>
    </xf>
    <xf numFmtId="2" fontId="2" fillId="2" borderId="35" xfId="0" applyNumberFormat="1" applyFont="1" applyFill="1" applyBorder="1" applyAlignment="1">
      <alignment horizontal="center" vertical="center" wrapText="1"/>
    </xf>
    <xf numFmtId="2" fontId="2" fillId="3" borderId="8" xfId="0" applyNumberFormat="1" applyFont="1" applyFill="1" applyBorder="1" applyAlignment="1">
      <alignment horizontal="center" vertical="center" wrapText="1"/>
    </xf>
    <xf numFmtId="2" fontId="1" fillId="0" borderId="0" xfId="0" applyNumberFormat="1" applyFont="1" applyAlignment="1">
      <alignment horizontal="center" vertical="center" wrapText="1"/>
    </xf>
    <xf numFmtId="2" fontId="1" fillId="0" borderId="0" xfId="0" applyNumberFormat="1" applyFont="1"/>
    <xf numFmtId="2" fontId="11" fillId="0" borderId="2" xfId="0" applyNumberFormat="1" applyFont="1" applyBorder="1" applyAlignment="1">
      <alignment horizontal="center" vertical="top" wrapText="1"/>
    </xf>
    <xf numFmtId="1" fontId="1" fillId="0" borderId="12" xfId="0" applyNumberFormat="1" applyFont="1" applyBorder="1" applyAlignment="1">
      <alignment horizontal="left" vertical="center" wrapText="1"/>
    </xf>
    <xf numFmtId="0" fontId="18" fillId="3" borderId="53" xfId="0" applyFont="1" applyFill="1" applyBorder="1" applyAlignment="1">
      <alignment horizontal="center" vertical="center" wrapText="1"/>
    </xf>
    <xf numFmtId="0" fontId="18" fillId="3" borderId="54" xfId="0" applyFont="1" applyFill="1" applyBorder="1" applyAlignment="1">
      <alignment horizontal="center" vertical="center" wrapText="1"/>
    </xf>
    <xf numFmtId="0" fontId="15" fillId="3" borderId="8" xfId="0" applyFont="1" applyFill="1" applyBorder="1" applyAlignment="1">
      <alignment horizontal="center" vertical="center" wrapText="1"/>
    </xf>
    <xf numFmtId="0" fontId="4" fillId="0" borderId="0" xfId="0" applyFont="1" applyAlignment="1">
      <alignment horizontal="left" wrapText="1"/>
    </xf>
    <xf numFmtId="0" fontId="5" fillId="0" borderId="0" xfId="0" applyFont="1"/>
    <xf numFmtId="0" fontId="5" fillId="0" borderId="47" xfId="0" applyFont="1" applyBorder="1" applyAlignment="1">
      <alignment horizontal="center" vertical="center" wrapText="1"/>
    </xf>
    <xf numFmtId="0" fontId="5" fillId="0" borderId="2" xfId="0" applyFont="1" applyBorder="1" applyAlignment="1">
      <alignment horizontal="center" vertical="center" wrapText="1"/>
    </xf>
    <xf numFmtId="0" fontId="7" fillId="0" borderId="21" xfId="0" applyFont="1" applyBorder="1" applyAlignment="1">
      <alignment horizontal="center" vertical="center" wrapText="1"/>
    </xf>
    <xf numFmtId="0" fontId="8" fillId="0" borderId="21" xfId="0" applyFont="1" applyBorder="1" applyAlignment="1">
      <alignment horizontal="center" vertical="center" wrapText="1"/>
    </xf>
    <xf numFmtId="0" fontId="2" fillId="0" borderId="13" xfId="0" applyFont="1" applyBorder="1" applyAlignment="1">
      <alignment horizontal="center" vertical="center" wrapText="1"/>
    </xf>
    <xf numFmtId="0" fontId="5" fillId="0" borderId="27" xfId="0" applyFont="1" applyBorder="1" applyAlignment="1">
      <alignment horizontal="center" vertical="center" wrapText="1"/>
    </xf>
    <xf numFmtId="0" fontId="5" fillId="0" borderId="46" xfId="0" applyFont="1" applyBorder="1" applyAlignment="1">
      <alignment horizontal="center" vertical="center" wrapText="1"/>
    </xf>
    <xf numFmtId="0" fontId="7" fillId="0" borderId="58" xfId="0" applyFont="1" applyBorder="1" applyAlignment="1">
      <alignment horizontal="center" vertical="center" wrapText="1"/>
    </xf>
    <xf numFmtId="0" fontId="16" fillId="0" borderId="21" xfId="0" applyFont="1" applyBorder="1" applyAlignment="1" applyProtection="1">
      <alignment horizontal="center" vertical="center"/>
      <protection locked="0"/>
    </xf>
    <xf numFmtId="0" fontId="16" fillId="0" borderId="1" xfId="0" applyFont="1" applyBorder="1" applyAlignment="1" applyProtection="1">
      <alignment horizontal="center" vertical="center"/>
      <protection locked="0"/>
    </xf>
    <xf numFmtId="2" fontId="7" fillId="0" borderId="22" xfId="0" applyNumberFormat="1" applyFont="1" applyBorder="1" applyAlignment="1" applyProtection="1">
      <alignment horizontal="center" vertical="center" wrapText="1"/>
      <protection locked="0"/>
    </xf>
    <xf numFmtId="2" fontId="7" fillId="0" borderId="14" xfId="0" applyNumberFormat="1" applyFont="1" applyBorder="1" applyAlignment="1" applyProtection="1">
      <alignment horizontal="center" vertical="center" wrapText="1"/>
      <protection locked="0"/>
    </xf>
    <xf numFmtId="0" fontId="1" fillId="0" borderId="0" xfId="0" applyFont="1" applyProtection="1">
      <protection locked="0"/>
    </xf>
    <xf numFmtId="0" fontId="10" fillId="0" borderId="0" xfId="0" applyFont="1" applyProtection="1">
      <protection locked="0"/>
    </xf>
    <xf numFmtId="0" fontId="1" fillId="0" borderId="5" xfId="0" applyFont="1" applyBorder="1" applyProtection="1">
      <protection locked="0"/>
    </xf>
    <xf numFmtId="2" fontId="1" fillId="0" borderId="0" xfId="0" applyNumberFormat="1" applyFont="1" applyProtection="1">
      <protection locked="0"/>
    </xf>
    <xf numFmtId="0" fontId="5" fillId="0" borderId="0" xfId="0" applyFont="1" applyProtection="1">
      <protection locked="0"/>
    </xf>
    <xf numFmtId="0" fontId="1" fillId="0" borderId="0" xfId="0" applyFont="1" applyAlignment="1" applyProtection="1">
      <alignment horizontal="left"/>
      <protection locked="0"/>
    </xf>
    <xf numFmtId="0" fontId="1" fillId="0" borderId="29" xfId="0" applyFont="1" applyBorder="1" applyAlignment="1" applyProtection="1">
      <alignment horizontal="center" vertical="center" wrapText="1"/>
      <protection locked="0"/>
    </xf>
    <xf numFmtId="0" fontId="1" fillId="0" borderId="56" xfId="0" applyFont="1" applyBorder="1" applyAlignment="1" applyProtection="1">
      <alignment horizontal="center" vertical="center" wrapText="1"/>
      <protection locked="0"/>
    </xf>
    <xf numFmtId="0" fontId="1" fillId="0" borderId="12" xfId="0" applyFont="1" applyBorder="1" applyAlignment="1" applyProtection="1">
      <alignment horizontal="center" vertical="center" wrapText="1"/>
      <protection locked="0"/>
    </xf>
    <xf numFmtId="0" fontId="1" fillId="0" borderId="7" xfId="0" applyFont="1" applyBorder="1" applyAlignment="1" applyProtection="1">
      <alignment vertical="center" wrapText="1"/>
      <protection locked="0"/>
    </xf>
    <xf numFmtId="0" fontId="1" fillId="0" borderId="6" xfId="0" applyFont="1" applyBorder="1" applyAlignment="1" applyProtection="1">
      <alignment vertical="center" wrapText="1"/>
      <protection locked="0"/>
    </xf>
    <xf numFmtId="2" fontId="1" fillId="0" borderId="44" xfId="0" applyNumberFormat="1" applyFont="1" applyBorder="1" applyAlignment="1" applyProtection="1">
      <alignment vertical="center" wrapText="1"/>
      <protection locked="0"/>
    </xf>
    <xf numFmtId="0" fontId="1" fillId="0" borderId="15" xfId="0" applyFont="1" applyBorder="1" applyAlignment="1" applyProtection="1">
      <alignment horizontal="center" vertical="center" wrapText="1"/>
      <protection locked="0"/>
    </xf>
    <xf numFmtId="0" fontId="1" fillId="0" borderId="16" xfId="0" applyFont="1" applyBorder="1" applyAlignment="1" applyProtection="1">
      <alignment vertical="center" wrapText="1"/>
      <protection locked="0"/>
    </xf>
    <xf numFmtId="0" fontId="1" fillId="0" borderId="18" xfId="0" applyFont="1" applyBorder="1" applyAlignment="1" applyProtection="1">
      <alignment vertical="center" wrapText="1"/>
      <protection locked="0"/>
    </xf>
    <xf numFmtId="2" fontId="1" fillId="0" borderId="17" xfId="0" applyNumberFormat="1" applyFont="1" applyBorder="1" applyAlignment="1" applyProtection="1">
      <alignment vertical="center" wrapText="1"/>
      <protection locked="0"/>
    </xf>
    <xf numFmtId="0" fontId="2" fillId="0" borderId="20" xfId="0" applyFont="1" applyBorder="1" applyAlignment="1" applyProtection="1">
      <alignment horizontal="center" vertical="center" wrapText="1"/>
      <protection locked="0"/>
    </xf>
    <xf numFmtId="0" fontId="1" fillId="0" borderId="21" xfId="0" applyFont="1" applyBorder="1" applyAlignment="1" applyProtection="1">
      <alignment vertical="center" wrapText="1"/>
      <protection locked="0"/>
    </xf>
    <xf numFmtId="0" fontId="1" fillId="0" borderId="10" xfId="0" applyFont="1" applyBorder="1" applyAlignment="1" applyProtection="1">
      <alignment vertical="center" wrapText="1"/>
      <protection locked="0"/>
    </xf>
    <xf numFmtId="2" fontId="1" fillId="0" borderId="22" xfId="0" applyNumberFormat="1" applyFont="1" applyBorder="1" applyAlignment="1" applyProtection="1">
      <alignment vertical="center" wrapText="1"/>
      <protection locked="0"/>
    </xf>
    <xf numFmtId="0" fontId="2" fillId="0" borderId="15" xfId="0" applyFont="1" applyBorder="1" applyAlignment="1" applyProtection="1">
      <alignment horizontal="center" vertical="center" wrapText="1"/>
      <protection locked="0"/>
    </xf>
    <xf numFmtId="0" fontId="1" fillId="0" borderId="24" xfId="0" applyFont="1" applyBorder="1" applyAlignment="1" applyProtection="1">
      <alignment vertical="center" wrapText="1"/>
      <protection locked="0"/>
    </xf>
    <xf numFmtId="0" fontId="1" fillId="0" borderId="26" xfId="0" applyFont="1" applyBorder="1" applyAlignment="1" applyProtection="1">
      <alignment vertical="center" wrapText="1"/>
      <protection locked="0"/>
    </xf>
    <xf numFmtId="0" fontId="1" fillId="0" borderId="45" xfId="0" applyFont="1" applyBorder="1" applyAlignment="1" applyProtection="1">
      <alignment horizontal="center" vertical="center" wrapText="1"/>
      <protection locked="0"/>
    </xf>
    <xf numFmtId="0" fontId="1" fillId="0" borderId="20" xfId="0" applyFont="1" applyBorder="1" applyAlignment="1" applyProtection="1">
      <alignment vertical="center" wrapText="1"/>
      <protection locked="0"/>
    </xf>
    <xf numFmtId="2" fontId="1" fillId="0" borderId="22" xfId="0" applyNumberFormat="1" applyFont="1" applyBorder="1" applyAlignment="1" applyProtection="1">
      <alignment horizontal="center" vertical="center" wrapText="1"/>
      <protection locked="0"/>
    </xf>
    <xf numFmtId="0" fontId="1" fillId="0" borderId="42" xfId="0" applyFont="1" applyBorder="1" applyAlignment="1" applyProtection="1">
      <alignment horizontal="center" vertical="center" wrapText="1"/>
      <protection locked="0"/>
    </xf>
    <xf numFmtId="0" fontId="1" fillId="0" borderId="15" xfId="0" applyFont="1" applyBorder="1" applyAlignment="1" applyProtection="1">
      <alignment vertical="center" wrapText="1"/>
      <protection locked="0"/>
    </xf>
    <xf numFmtId="2" fontId="1" fillId="0" borderId="17" xfId="0" applyNumberFormat="1" applyFont="1" applyBorder="1" applyAlignment="1" applyProtection="1">
      <alignment horizontal="center" vertical="center" wrapText="1"/>
      <protection locked="0"/>
    </xf>
    <xf numFmtId="0" fontId="3" fillId="0" borderId="1" xfId="0" applyFont="1" applyBorder="1" applyAlignment="1" applyProtection="1">
      <alignment horizontal="center" wrapText="1"/>
      <protection locked="0"/>
    </xf>
    <xf numFmtId="0" fontId="2" fillId="0" borderId="33" xfId="0" applyFont="1" applyBorder="1" applyAlignment="1">
      <alignment horizontal="center" vertical="center" wrapText="1"/>
    </xf>
    <xf numFmtId="0" fontId="21" fillId="3" borderId="54" xfId="0" applyFont="1" applyFill="1" applyBorder="1" applyAlignment="1">
      <alignment horizontal="center" vertical="center" wrapText="1"/>
    </xf>
    <xf numFmtId="0" fontId="2" fillId="0" borderId="12" xfId="0" applyFont="1" applyBorder="1" applyAlignment="1" applyProtection="1">
      <alignment horizontal="center" wrapText="1"/>
      <protection locked="0"/>
    </xf>
    <xf numFmtId="0" fontId="2" fillId="0" borderId="13" xfId="0" applyFont="1" applyBorder="1" applyAlignment="1" applyProtection="1">
      <alignment horizontal="center" wrapText="1"/>
      <protection locked="0"/>
    </xf>
    <xf numFmtId="0" fontId="15" fillId="3" borderId="8" xfId="0" applyFont="1" applyFill="1" applyBorder="1" applyAlignment="1">
      <alignment horizontal="center" vertical="center"/>
    </xf>
    <xf numFmtId="0" fontId="5" fillId="0" borderId="29" xfId="0" applyFont="1" applyBorder="1" applyAlignment="1" applyProtection="1">
      <alignment horizontal="center" wrapText="1"/>
      <protection locked="0"/>
    </xf>
    <xf numFmtId="1" fontId="1" fillId="0" borderId="6" xfId="0" applyNumberFormat="1" applyFont="1" applyBorder="1" applyAlignment="1">
      <alignment horizontal="center" vertical="center" wrapText="1"/>
    </xf>
    <xf numFmtId="1" fontId="1" fillId="0" borderId="13" xfId="0" applyNumberFormat="1" applyFont="1" applyBorder="1" applyAlignment="1">
      <alignment horizontal="left" vertical="center" wrapText="1"/>
    </xf>
    <xf numFmtId="1" fontId="1" fillId="0" borderId="15" xfId="0" applyNumberFormat="1" applyFont="1" applyBorder="1" applyAlignment="1">
      <alignment horizontal="left" vertical="center" wrapText="1"/>
    </xf>
    <xf numFmtId="1" fontId="5" fillId="0" borderId="64" xfId="0" applyNumberFormat="1" applyFont="1" applyBorder="1" applyAlignment="1">
      <alignment horizontal="center" vertical="center" wrapText="1"/>
    </xf>
    <xf numFmtId="0" fontId="1" fillId="0" borderId="0" xfId="0" applyFont="1" applyAlignment="1" applyProtection="1">
      <alignment horizontal="left" vertical="top" wrapText="1"/>
      <protection locked="0"/>
    </xf>
    <xf numFmtId="2" fontId="18" fillId="3" borderId="76" xfId="0" applyNumberFormat="1" applyFont="1" applyFill="1" applyBorder="1" applyAlignment="1">
      <alignment horizontal="center" vertical="center" wrapText="1"/>
    </xf>
    <xf numFmtId="1" fontId="5" fillId="0" borderId="77" xfId="0" applyNumberFormat="1" applyFont="1" applyBorder="1" applyAlignment="1">
      <alignment horizontal="center" vertical="center" wrapText="1"/>
    </xf>
    <xf numFmtId="0" fontId="5" fillId="0" borderId="78" xfId="0" applyFont="1" applyBorder="1" applyAlignment="1">
      <alignment horizontal="center" vertical="center" wrapText="1"/>
    </xf>
    <xf numFmtId="2" fontId="1" fillId="0" borderId="79" xfId="0" applyNumberFormat="1" applyFont="1" applyBorder="1" applyAlignment="1">
      <alignment horizontal="center" vertical="center" wrapText="1"/>
    </xf>
    <xf numFmtId="2" fontId="2" fillId="0" borderId="79" xfId="0" applyNumberFormat="1" applyFont="1" applyBorder="1" applyAlignment="1">
      <alignment horizontal="center"/>
    </xf>
    <xf numFmtId="2" fontId="2" fillId="0" borderId="37" xfId="0" applyNumberFormat="1" applyFont="1" applyBorder="1" applyAlignment="1">
      <alignment horizontal="center" wrapText="1"/>
    </xf>
    <xf numFmtId="2" fontId="2" fillId="0" borderId="19" xfId="0" applyNumberFormat="1" applyFont="1" applyBorder="1" applyAlignment="1">
      <alignment horizontal="center"/>
    </xf>
    <xf numFmtId="1" fontId="1" fillId="0" borderId="7" xfId="0" applyNumberFormat="1" applyFont="1" applyBorder="1" applyAlignment="1">
      <alignment horizontal="center" vertical="center" wrapText="1"/>
    </xf>
    <xf numFmtId="1" fontId="1"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1" fontId="9" fillId="0" borderId="16" xfId="0" applyNumberFormat="1" applyFont="1" applyBorder="1" applyAlignment="1">
      <alignment horizontal="center" vertical="center" wrapText="1"/>
    </xf>
    <xf numFmtId="1" fontId="5" fillId="0" borderId="80" xfId="0" applyNumberFormat="1" applyFont="1" applyBorder="1" applyAlignment="1">
      <alignment horizontal="center" vertical="center" wrapText="1"/>
    </xf>
    <xf numFmtId="0" fontId="35" fillId="0" borderId="1" xfId="0" applyFont="1" applyBorder="1" applyAlignment="1">
      <alignment horizontal="center" vertical="center"/>
    </xf>
    <xf numFmtId="0" fontId="35" fillId="0" borderId="0" xfId="0" applyFont="1" applyAlignment="1">
      <alignment horizontal="center" vertical="center" wrapText="1"/>
    </xf>
    <xf numFmtId="0" fontId="36"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9" fillId="0" borderId="1" xfId="0" applyFont="1" applyBorder="1" applyAlignment="1">
      <alignment horizontal="center" vertical="center"/>
    </xf>
    <xf numFmtId="1" fontId="9" fillId="0" borderId="1" xfId="0" applyNumberFormat="1" applyFont="1" applyBorder="1" applyAlignment="1">
      <alignment horizontal="center" vertical="center"/>
    </xf>
    <xf numFmtId="0" fontId="2" fillId="3" borderId="31" xfId="0" applyFont="1" applyFill="1" applyBorder="1" applyAlignment="1">
      <alignment vertical="center" wrapText="1"/>
    </xf>
    <xf numFmtId="0" fontId="2" fillId="3" borderId="32" xfId="0" applyFont="1" applyFill="1" applyBorder="1" applyAlignment="1">
      <alignment vertical="center" wrapText="1"/>
    </xf>
    <xf numFmtId="0" fontId="2" fillId="3" borderId="30" xfId="0" applyFont="1" applyFill="1" applyBorder="1" applyAlignment="1">
      <alignment horizontal="center" vertical="center" wrapText="1"/>
    </xf>
    <xf numFmtId="0" fontId="2" fillId="0" borderId="0" xfId="0" applyFont="1" applyAlignment="1">
      <alignment vertical="center" wrapText="1"/>
    </xf>
    <xf numFmtId="0" fontId="2" fillId="3" borderId="39" xfId="0" applyFont="1" applyFill="1" applyBorder="1" applyAlignment="1">
      <alignment horizontal="left" vertical="center" wrapText="1"/>
    </xf>
    <xf numFmtId="0" fontId="2" fillId="3" borderId="3" xfId="0" applyFont="1" applyFill="1" applyBorder="1" applyAlignment="1">
      <alignment horizontal="left" vertical="center" wrapText="1"/>
    </xf>
    <xf numFmtId="0" fontId="2" fillId="3" borderId="33" xfId="0" applyFont="1" applyFill="1" applyBorder="1" applyAlignment="1">
      <alignment horizontal="left" vertical="center" wrapText="1"/>
    </xf>
    <xf numFmtId="0" fontId="3" fillId="3" borderId="39"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3" xfId="0" applyFont="1" applyFill="1" applyBorder="1" applyAlignment="1">
      <alignment horizontal="center" vertical="center" wrapText="1"/>
    </xf>
    <xf numFmtId="4" fontId="9" fillId="0" borderId="39" xfId="0" applyNumberFormat="1" applyFont="1" applyBorder="1" applyAlignment="1">
      <alignment horizontal="center" vertical="top" wrapText="1"/>
    </xf>
    <xf numFmtId="4" fontId="9" fillId="0" borderId="3" xfId="0" applyNumberFormat="1" applyFont="1" applyBorder="1" applyAlignment="1">
      <alignment horizontal="center" vertical="top" wrapText="1"/>
    </xf>
    <xf numFmtId="4" fontId="1" fillId="0" borderId="18" xfId="0" applyNumberFormat="1" applyFont="1" applyBorder="1" applyAlignment="1" applyProtection="1">
      <alignment horizontal="center" vertical="center" wrapText="1"/>
      <protection locked="0"/>
    </xf>
    <xf numFmtId="4" fontId="1" fillId="0" borderId="24" xfId="0" applyNumberFormat="1" applyFont="1" applyBorder="1" applyAlignment="1" applyProtection="1">
      <alignment horizontal="center" vertical="center" wrapText="1"/>
      <protection locked="0"/>
    </xf>
    <xf numFmtId="0" fontId="1" fillId="0" borderId="30" xfId="0" applyFont="1" applyBorder="1" applyAlignment="1" applyProtection="1">
      <alignment horizontal="center" vertical="center" wrapText="1"/>
      <protection locked="0"/>
    </xf>
    <xf numFmtId="0" fontId="1" fillId="0" borderId="31" xfId="0" applyFont="1" applyBorder="1" applyAlignment="1" applyProtection="1">
      <alignment horizontal="center" vertical="center" wrapText="1"/>
      <protection locked="0"/>
    </xf>
    <xf numFmtId="0" fontId="1" fillId="0" borderId="52" xfId="0" applyFont="1" applyBorder="1" applyAlignment="1" applyProtection="1">
      <alignment horizontal="center" vertical="center" wrapText="1"/>
      <protection locked="0"/>
    </xf>
    <xf numFmtId="0" fontId="1" fillId="0" borderId="5" xfId="0" applyFont="1" applyBorder="1" applyAlignment="1" applyProtection="1">
      <alignment horizontal="center" vertical="center" wrapText="1"/>
      <protection locked="0"/>
    </xf>
    <xf numFmtId="0" fontId="16" fillId="5" borderId="67" xfId="0" applyFont="1" applyFill="1" applyBorder="1" applyAlignment="1">
      <alignment vertical="top" wrapText="1"/>
    </xf>
    <xf numFmtId="0" fontId="6" fillId="5" borderId="68" xfId="0" applyFont="1" applyFill="1" applyBorder="1" applyAlignment="1">
      <alignment horizontal="left" vertical="top" wrapText="1"/>
    </xf>
    <xf numFmtId="0" fontId="6" fillId="5" borderId="69" xfId="0" applyFont="1" applyFill="1" applyBorder="1" applyAlignment="1">
      <alignment horizontal="left" vertical="top" wrapText="1"/>
    </xf>
    <xf numFmtId="0" fontId="6" fillId="5" borderId="70" xfId="0" applyFont="1" applyFill="1" applyBorder="1" applyAlignment="1">
      <alignment horizontal="left" vertical="top" wrapText="1"/>
    </xf>
    <xf numFmtId="0" fontId="6" fillId="5" borderId="0" xfId="0" applyFont="1" applyFill="1" applyAlignment="1">
      <alignment horizontal="left" vertical="top" wrapText="1"/>
    </xf>
    <xf numFmtId="0" fontId="6" fillId="5" borderId="71" xfId="0" applyFont="1" applyFill="1" applyBorder="1" applyAlignment="1">
      <alignment horizontal="left" vertical="top" wrapText="1"/>
    </xf>
    <xf numFmtId="0" fontId="6" fillId="5" borderId="72" xfId="0" applyFont="1" applyFill="1" applyBorder="1" applyAlignment="1">
      <alignment horizontal="left" vertical="top" wrapText="1"/>
    </xf>
    <xf numFmtId="0" fontId="6" fillId="5" borderId="73" xfId="0" applyFont="1" applyFill="1" applyBorder="1" applyAlignment="1">
      <alignment horizontal="left" vertical="top" wrapText="1"/>
    </xf>
    <xf numFmtId="0" fontId="6" fillId="5" borderId="74" xfId="0" applyFont="1" applyFill="1" applyBorder="1" applyAlignment="1">
      <alignment horizontal="left" vertical="top" wrapText="1"/>
    </xf>
    <xf numFmtId="0" fontId="2" fillId="3" borderId="48" xfId="0" applyFont="1" applyFill="1" applyBorder="1" applyAlignment="1">
      <alignment horizontal="center" vertical="center" wrapText="1"/>
    </xf>
    <xf numFmtId="0" fontId="2" fillId="3" borderId="49" xfId="0" applyFont="1" applyFill="1" applyBorder="1" applyAlignment="1">
      <alignment horizontal="center" vertical="center" wrapText="1"/>
    </xf>
    <xf numFmtId="0" fontId="15" fillId="0" borderId="0" xfId="0" applyFont="1" applyAlignment="1">
      <alignment horizontal="center" vertical="center" wrapText="1"/>
    </xf>
    <xf numFmtId="0" fontId="15" fillId="0" borderId="5" xfId="0" applyFont="1" applyBorder="1" applyAlignment="1">
      <alignment horizontal="center" vertical="center" wrapText="1"/>
    </xf>
    <xf numFmtId="0" fontId="1" fillId="0" borderId="10" xfId="0" applyFont="1" applyBorder="1" applyAlignment="1" applyProtection="1">
      <alignment horizontal="center" vertical="center" wrapText="1"/>
      <protection locked="0"/>
    </xf>
    <xf numFmtId="0" fontId="1" fillId="0" borderId="25" xfId="0" applyFont="1" applyBorder="1" applyAlignment="1" applyProtection="1">
      <alignment horizontal="center" vertical="center" wrapText="1"/>
      <protection locked="0"/>
    </xf>
    <xf numFmtId="0" fontId="1" fillId="0" borderId="23" xfId="0" applyFont="1" applyBorder="1" applyAlignment="1" applyProtection="1">
      <alignment horizontal="center" vertical="center" wrapText="1"/>
      <protection locked="0"/>
    </xf>
    <xf numFmtId="0" fontId="1" fillId="0" borderId="18" xfId="0" applyFont="1" applyBorder="1" applyAlignment="1" applyProtection="1">
      <alignment horizontal="center" vertical="center" wrapText="1"/>
      <protection locked="0"/>
    </xf>
    <xf numFmtId="0" fontId="1" fillId="0" borderId="26" xfId="0" applyFont="1" applyBorder="1" applyAlignment="1" applyProtection="1">
      <alignment horizontal="center" vertical="center" wrapText="1"/>
      <protection locked="0"/>
    </xf>
    <xf numFmtId="0" fontId="1" fillId="0" borderId="24" xfId="0" applyFont="1" applyBorder="1" applyAlignment="1" applyProtection="1">
      <alignment horizontal="center" vertical="center" wrapText="1"/>
      <protection locked="0"/>
    </xf>
    <xf numFmtId="0" fontId="1" fillId="0" borderId="27" xfId="0" applyFont="1" applyBorder="1" applyAlignment="1">
      <alignment horizontal="left" vertical="center" wrapText="1"/>
    </xf>
    <xf numFmtId="0" fontId="27" fillId="0" borderId="2" xfId="0" applyFont="1" applyBorder="1" applyAlignment="1">
      <alignment horizontal="left" vertical="center" wrapText="1"/>
    </xf>
    <xf numFmtId="0" fontId="27" fillId="0" borderId="46" xfId="0" applyFont="1" applyBorder="1" applyAlignment="1">
      <alignment horizontal="left" vertical="center" wrapText="1"/>
    </xf>
    <xf numFmtId="0" fontId="1" fillId="0" borderId="50" xfId="0" applyFont="1" applyBorder="1" applyAlignment="1" applyProtection="1">
      <alignment horizontal="center" vertical="center" wrapText="1"/>
      <protection locked="0"/>
    </xf>
    <xf numFmtId="0" fontId="1" fillId="0" borderId="51" xfId="0" applyFont="1" applyBorder="1" applyAlignment="1" applyProtection="1">
      <alignment horizontal="center" vertical="center" wrapText="1"/>
      <protection locked="0"/>
    </xf>
    <xf numFmtId="0" fontId="2" fillId="3" borderId="30" xfId="0" applyFont="1" applyFill="1" applyBorder="1" applyAlignment="1">
      <alignment horizontal="center" vertical="center" wrapText="1"/>
    </xf>
    <xf numFmtId="0" fontId="2" fillId="3" borderId="31" xfId="0" applyFont="1" applyFill="1" applyBorder="1" applyAlignment="1">
      <alignment horizontal="center" vertical="center" wrapText="1"/>
    </xf>
    <xf numFmtId="0" fontId="2" fillId="3" borderId="32" xfId="0" applyFont="1" applyFill="1" applyBorder="1" applyAlignment="1">
      <alignment horizontal="center" vertical="center" wrapText="1"/>
    </xf>
    <xf numFmtId="0" fontId="2" fillId="3" borderId="27"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46" xfId="0" applyFont="1" applyFill="1" applyBorder="1" applyAlignment="1">
      <alignment horizontal="center" vertical="center" wrapText="1"/>
    </xf>
    <xf numFmtId="0" fontId="2" fillId="3" borderId="50"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3" borderId="51" xfId="0" applyFont="1" applyFill="1" applyBorder="1" applyAlignment="1">
      <alignment horizontal="center" vertical="center" wrapText="1"/>
    </xf>
    <xf numFmtId="0" fontId="2" fillId="0" borderId="33" xfId="0" applyFont="1" applyBorder="1" applyAlignment="1">
      <alignment horizontal="right" wrapText="1"/>
    </xf>
    <xf numFmtId="0" fontId="2" fillId="0" borderId="4" xfId="0" applyFont="1" applyBorder="1" applyAlignment="1">
      <alignment horizontal="right" wrapText="1"/>
    </xf>
    <xf numFmtId="0" fontId="2" fillId="0" borderId="3" xfId="0" applyFont="1" applyBorder="1" applyAlignment="1">
      <alignment horizontal="right" wrapText="1"/>
    </xf>
    <xf numFmtId="0" fontId="16" fillId="5" borderId="27" xfId="0" applyFont="1" applyFill="1" applyBorder="1" applyAlignment="1" applyProtection="1">
      <alignment horizontal="left" vertical="top" wrapText="1"/>
      <protection locked="0"/>
    </xf>
    <xf numFmtId="0" fontId="16" fillId="5" borderId="2" xfId="0" applyFont="1" applyFill="1" applyBorder="1" applyAlignment="1" applyProtection="1">
      <alignment horizontal="left" vertical="top" wrapText="1"/>
      <protection locked="0"/>
    </xf>
    <xf numFmtId="0" fontId="16" fillId="5" borderId="46" xfId="0" applyFont="1" applyFill="1" applyBorder="1" applyAlignment="1" applyProtection="1">
      <alignment horizontal="left" vertical="top" wrapText="1"/>
      <protection locked="0"/>
    </xf>
    <xf numFmtId="0" fontId="16" fillId="5" borderId="28" xfId="0" applyFont="1" applyFill="1" applyBorder="1" applyAlignment="1" applyProtection="1">
      <alignment horizontal="left" vertical="top" wrapText="1"/>
      <protection locked="0"/>
    </xf>
    <xf numFmtId="0" fontId="16" fillId="5" borderId="0" xfId="0" applyFont="1" applyFill="1" applyAlignment="1" applyProtection="1">
      <alignment horizontal="left" vertical="top" wrapText="1"/>
      <protection locked="0"/>
    </xf>
    <xf numFmtId="0" fontId="16" fillId="5" borderId="35" xfId="0" applyFont="1" applyFill="1" applyBorder="1" applyAlignment="1" applyProtection="1">
      <alignment horizontal="left" vertical="top" wrapText="1"/>
      <protection locked="0"/>
    </xf>
    <xf numFmtId="0" fontId="16" fillId="5" borderId="50" xfId="0" applyFont="1" applyFill="1" applyBorder="1" applyAlignment="1" applyProtection="1">
      <alignment horizontal="left" vertical="top" wrapText="1"/>
      <protection locked="0"/>
    </xf>
    <xf numFmtId="0" fontId="16" fillId="5" borderId="5" xfId="0" applyFont="1" applyFill="1" applyBorder="1" applyAlignment="1" applyProtection="1">
      <alignment horizontal="left" vertical="top" wrapText="1"/>
      <protection locked="0"/>
    </xf>
    <xf numFmtId="0" fontId="16" fillId="5" borderId="51" xfId="0" applyFont="1" applyFill="1" applyBorder="1" applyAlignment="1" applyProtection="1">
      <alignment horizontal="left" vertical="top" wrapText="1"/>
      <protection locked="0"/>
    </xf>
    <xf numFmtId="0" fontId="1" fillId="0" borderId="0" xfId="0" applyFont="1" applyAlignment="1" applyProtection="1">
      <alignment horizontal="left" vertical="top" wrapText="1"/>
      <protection locked="0"/>
    </xf>
    <xf numFmtId="0" fontId="18" fillId="3" borderId="59" xfId="0" applyFont="1" applyFill="1" applyBorder="1" applyAlignment="1">
      <alignment horizontal="center" vertical="center" wrapText="1"/>
    </xf>
    <xf numFmtId="0" fontId="18" fillId="3" borderId="9" xfId="0" applyFont="1" applyFill="1" applyBorder="1" applyAlignment="1">
      <alignment horizontal="center" vertical="center" wrapText="1"/>
    </xf>
    <xf numFmtId="0" fontId="5" fillId="0" borderId="27" xfId="0" applyFont="1" applyBorder="1" applyAlignment="1">
      <alignment horizontal="center" vertical="center" wrapText="1"/>
    </xf>
    <xf numFmtId="0" fontId="5" fillId="0" borderId="46" xfId="0" applyFont="1" applyBorder="1" applyAlignment="1">
      <alignment horizontal="center" vertical="center" wrapText="1"/>
    </xf>
    <xf numFmtId="0" fontId="1" fillId="0" borderId="21" xfId="0" applyFont="1" applyBorder="1" applyAlignment="1">
      <alignment horizontal="left" vertical="center" wrapText="1"/>
    </xf>
    <xf numFmtId="0" fontId="15" fillId="0" borderId="34" xfId="0" applyFont="1" applyBorder="1" applyAlignment="1">
      <alignment horizontal="center" vertical="center" wrapText="1"/>
    </xf>
    <xf numFmtId="0" fontId="15" fillId="0" borderId="31" xfId="0" applyFont="1" applyBorder="1" applyAlignment="1">
      <alignment horizontal="center" vertical="center" wrapText="1"/>
    </xf>
    <xf numFmtId="0" fontId="15" fillId="0" borderId="32" xfId="0" applyFont="1" applyBorder="1" applyAlignment="1">
      <alignment horizontal="center" vertical="center" wrapText="1"/>
    </xf>
    <xf numFmtId="0" fontId="2" fillId="0" borderId="13" xfId="0" applyFont="1" applyBorder="1" applyAlignment="1">
      <alignment horizontal="right"/>
    </xf>
    <xf numFmtId="0" fontId="2" fillId="0" borderId="1" xfId="0" applyFont="1" applyBorder="1" applyAlignment="1">
      <alignment horizontal="right"/>
    </xf>
    <xf numFmtId="0" fontId="2" fillId="0" borderId="7" xfId="0" applyFont="1" applyBorder="1" applyAlignment="1">
      <alignment horizontal="right"/>
    </xf>
    <xf numFmtId="0" fontId="2" fillId="0" borderId="15" xfId="0" applyFont="1" applyBorder="1" applyAlignment="1">
      <alignment horizontal="right"/>
    </xf>
    <xf numFmtId="0" fontId="2" fillId="0" borderId="16" xfId="0" applyFont="1" applyBorder="1" applyAlignment="1">
      <alignment horizontal="right"/>
    </xf>
    <xf numFmtId="0" fontId="5" fillId="0" borderId="55" xfId="0" applyFont="1" applyBorder="1" applyAlignment="1" applyProtection="1">
      <alignment horizontal="center" wrapText="1"/>
      <protection locked="0"/>
    </xf>
    <xf numFmtId="0" fontId="2" fillId="0" borderId="16" xfId="0" applyFont="1" applyBorder="1" applyAlignment="1" applyProtection="1">
      <alignment horizontal="center" wrapText="1"/>
      <protection locked="0"/>
    </xf>
    <xf numFmtId="0" fontId="2" fillId="3" borderId="75" xfId="0" applyFont="1" applyFill="1" applyBorder="1" applyAlignment="1">
      <alignment horizontal="center" vertical="center" wrapText="1"/>
    </xf>
    <xf numFmtId="0" fontId="5" fillId="0" borderId="30" xfId="0" applyFont="1" applyBorder="1" applyAlignment="1" applyProtection="1">
      <alignment horizontal="center" wrapText="1"/>
      <protection locked="0"/>
    </xf>
    <xf numFmtId="0" fontId="5" fillId="0" borderId="31" xfId="0" applyFont="1" applyBorder="1" applyAlignment="1" applyProtection="1">
      <alignment horizontal="center" wrapText="1"/>
      <protection locked="0"/>
    </xf>
    <xf numFmtId="0" fontId="5" fillId="0" borderId="32" xfId="0" applyFont="1" applyBorder="1" applyAlignment="1" applyProtection="1">
      <alignment horizontal="center" wrapText="1"/>
      <protection locked="0"/>
    </xf>
    <xf numFmtId="0" fontId="2" fillId="0" borderId="7" xfId="0" applyFont="1" applyBorder="1" applyAlignment="1" applyProtection="1">
      <alignment horizontal="center" wrapText="1"/>
      <protection locked="0"/>
    </xf>
    <xf numFmtId="0" fontId="2" fillId="0" borderId="1" xfId="0" applyFont="1" applyBorder="1" applyAlignment="1" applyProtection="1">
      <alignment horizontal="center" wrapText="1"/>
      <protection locked="0"/>
    </xf>
    <xf numFmtId="0" fontId="2" fillId="0" borderId="44" xfId="0" applyFont="1" applyBorder="1" applyAlignment="1" applyProtection="1">
      <alignment horizontal="center" wrapText="1"/>
      <protection locked="0"/>
    </xf>
    <xf numFmtId="0" fontId="2" fillId="0" borderId="14" xfId="0" applyFont="1" applyBorder="1" applyAlignment="1" applyProtection="1">
      <alignment horizontal="center" wrapText="1"/>
      <protection locked="0"/>
    </xf>
    <xf numFmtId="0" fontId="2" fillId="0" borderId="18" xfId="0" applyFont="1" applyBorder="1" applyAlignment="1" applyProtection="1">
      <alignment horizontal="center" wrapText="1"/>
      <protection locked="0"/>
    </xf>
    <xf numFmtId="0" fontId="2" fillId="0" borderId="26" xfId="0" applyFont="1" applyBorder="1" applyAlignment="1" applyProtection="1">
      <alignment horizontal="center" wrapText="1"/>
      <protection locked="0"/>
    </xf>
    <xf numFmtId="0" fontId="2" fillId="0" borderId="19" xfId="0" applyFont="1" applyBorder="1" applyAlignment="1" applyProtection="1">
      <alignment horizontal="center" wrapText="1"/>
      <protection locked="0"/>
    </xf>
    <xf numFmtId="1" fontId="5" fillId="0" borderId="65" xfId="0" applyNumberFormat="1" applyFont="1" applyBorder="1" applyAlignment="1">
      <alignment horizontal="center" vertical="center" wrapText="1"/>
    </xf>
    <xf numFmtId="1" fontId="5" fillId="0" borderId="66" xfId="0" applyNumberFormat="1" applyFont="1" applyBorder="1" applyAlignment="1">
      <alignment horizontal="center" vertical="center" wrapText="1"/>
    </xf>
    <xf numFmtId="0" fontId="2" fillId="3" borderId="33" xfId="0" applyFont="1" applyFill="1" applyBorder="1" applyAlignment="1">
      <alignment vertical="center" wrapText="1"/>
    </xf>
    <xf numFmtId="0" fontId="2" fillId="3" borderId="4" xfId="0" applyFont="1" applyFill="1" applyBorder="1" applyAlignment="1">
      <alignment vertical="center" wrapText="1"/>
    </xf>
    <xf numFmtId="0" fontId="2" fillId="3" borderId="37" xfId="0" applyFont="1" applyFill="1" applyBorder="1" applyAlignment="1">
      <alignment vertical="center" wrapText="1"/>
    </xf>
    <xf numFmtId="0" fontId="2" fillId="2" borderId="27" xfId="0" applyFont="1" applyFill="1" applyBorder="1" applyAlignment="1">
      <alignment horizontal="center" vertical="center" wrapText="1"/>
    </xf>
    <xf numFmtId="0" fontId="2" fillId="2" borderId="28" xfId="0" applyFont="1" applyFill="1" applyBorder="1" applyAlignment="1">
      <alignment horizontal="center" vertical="center" wrapText="1"/>
    </xf>
    <xf numFmtId="2" fontId="19" fillId="3" borderId="34" xfId="0" applyNumberFormat="1" applyFont="1" applyFill="1" applyBorder="1" applyAlignment="1">
      <alignment horizontal="center" vertical="center" wrapText="1"/>
    </xf>
    <xf numFmtId="2" fontId="19" fillId="3" borderId="32" xfId="0" applyNumberFormat="1" applyFont="1" applyFill="1" applyBorder="1" applyAlignment="1">
      <alignment horizontal="center" vertical="center" wrapText="1"/>
    </xf>
    <xf numFmtId="0" fontId="2" fillId="3" borderId="34" xfId="0" applyFont="1" applyFill="1" applyBorder="1" applyAlignment="1">
      <alignment horizontal="center" vertical="center" wrapText="1"/>
    </xf>
    <xf numFmtId="0" fontId="2" fillId="0" borderId="33" xfId="0" applyFont="1" applyBorder="1" applyAlignment="1" applyProtection="1">
      <alignment horizontal="center" vertical="top" wrapText="1"/>
      <protection locked="0"/>
    </xf>
    <xf numFmtId="0" fontId="2" fillId="0" borderId="4" xfId="0" applyFont="1" applyBorder="1" applyAlignment="1" applyProtection="1">
      <alignment horizontal="center" vertical="top" wrapText="1"/>
      <protection locked="0"/>
    </xf>
    <xf numFmtId="0" fontId="2" fillId="0" borderId="37" xfId="0" applyFont="1" applyBorder="1" applyAlignment="1" applyProtection="1">
      <alignment horizontal="center" vertical="top" wrapText="1"/>
      <protection locked="0"/>
    </xf>
    <xf numFmtId="0" fontId="2" fillId="3" borderId="42" xfId="0" applyFont="1" applyFill="1" applyBorder="1" applyAlignment="1">
      <alignment vertical="center" wrapText="1"/>
    </xf>
    <xf numFmtId="0" fontId="2" fillId="3" borderId="26" xfId="0" applyFont="1" applyFill="1" applyBorder="1" applyAlignment="1">
      <alignment vertical="center" wrapText="1"/>
    </xf>
    <xf numFmtId="0" fontId="2" fillId="3" borderId="19" xfId="0" applyFont="1" applyFill="1" applyBorder="1" applyAlignment="1">
      <alignment vertical="center" wrapText="1"/>
    </xf>
    <xf numFmtId="0" fontId="2" fillId="2" borderId="2"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47" xfId="0" applyFont="1" applyFill="1" applyBorder="1" applyAlignment="1">
      <alignment horizontal="center" vertical="center" wrapText="1"/>
    </xf>
    <xf numFmtId="0" fontId="2" fillId="2" borderId="36" xfId="0" applyFont="1" applyFill="1" applyBorder="1" applyAlignment="1">
      <alignment horizontal="center" vertical="center" wrapText="1"/>
    </xf>
    <xf numFmtId="0" fontId="13" fillId="0" borderId="0" xfId="0" applyFont="1" applyAlignment="1" applyProtection="1">
      <alignment horizontal="center" vertical="center" wrapText="1"/>
      <protection locked="0"/>
    </xf>
    <xf numFmtId="0" fontId="17" fillId="0" borderId="0" xfId="0" applyFont="1" applyAlignment="1">
      <alignment horizontal="left" vertical="center"/>
    </xf>
    <xf numFmtId="0" fontId="15" fillId="0" borderId="0" xfId="0" applyFont="1" applyAlignment="1">
      <alignment horizontal="center" vertical="center"/>
    </xf>
    <xf numFmtId="0" fontId="15" fillId="0" borderId="5" xfId="0" applyFont="1" applyBorder="1" applyAlignment="1">
      <alignment horizontal="center" vertical="center"/>
    </xf>
    <xf numFmtId="0" fontId="2" fillId="3" borderId="43" xfId="0" applyFont="1" applyFill="1" applyBorder="1" applyAlignment="1">
      <alignment vertical="center" wrapText="1"/>
    </xf>
    <xf numFmtId="0" fontId="2" fillId="3" borderId="25" xfId="0" applyFont="1" applyFill="1" applyBorder="1" applyAlignment="1">
      <alignment vertical="center" wrapText="1"/>
    </xf>
    <xf numFmtId="0" fontId="2" fillId="3" borderId="11" xfId="0" applyFont="1" applyFill="1" applyBorder="1" applyAlignment="1">
      <alignment vertical="center" wrapText="1"/>
    </xf>
    <xf numFmtId="0" fontId="2" fillId="0" borderId="43" xfId="0" applyFont="1" applyBorder="1" applyAlignment="1" applyProtection="1">
      <alignment horizontal="center" vertical="top" wrapText="1"/>
      <protection locked="0"/>
    </xf>
    <xf numFmtId="0" fontId="2" fillId="0" borderId="25" xfId="0" applyFont="1" applyBorder="1" applyAlignment="1" applyProtection="1">
      <alignment horizontal="center" vertical="top" wrapText="1"/>
      <protection locked="0"/>
    </xf>
    <xf numFmtId="0" fontId="2" fillId="0" borderId="11" xfId="0" applyFont="1" applyBorder="1" applyAlignment="1" applyProtection="1">
      <alignment horizontal="center" vertical="top" wrapText="1"/>
      <protection locked="0"/>
    </xf>
    <xf numFmtId="4" fontId="1" fillId="0" borderId="62" xfId="0" applyNumberFormat="1" applyFont="1" applyBorder="1" applyAlignment="1" applyProtection="1">
      <alignment horizontal="center" vertical="center" wrapText="1"/>
      <protection locked="0"/>
    </xf>
    <xf numFmtId="4" fontId="1" fillId="0" borderId="63" xfId="0" applyNumberFormat="1" applyFont="1" applyBorder="1" applyAlignment="1" applyProtection="1">
      <alignment horizontal="center" vertical="center" wrapText="1"/>
      <protection locked="0"/>
    </xf>
    <xf numFmtId="4" fontId="1" fillId="0" borderId="60" xfId="0" applyNumberFormat="1" applyFont="1" applyBorder="1" applyAlignment="1" applyProtection="1">
      <alignment horizontal="center" vertical="center" wrapText="1"/>
      <protection locked="0"/>
    </xf>
    <xf numFmtId="4" fontId="1" fillId="0" borderId="61" xfId="0" applyNumberFormat="1" applyFont="1" applyBorder="1" applyAlignment="1" applyProtection="1">
      <alignment horizontal="center" vertical="center" wrapText="1"/>
      <protection locked="0"/>
    </xf>
    <xf numFmtId="4" fontId="1" fillId="0" borderId="39" xfId="0" applyNumberFormat="1" applyFont="1" applyBorder="1" applyAlignment="1" applyProtection="1">
      <alignment horizontal="center" vertical="center" wrapText="1"/>
      <protection locked="0"/>
    </xf>
    <xf numFmtId="4" fontId="1" fillId="0" borderId="3" xfId="0" applyNumberFormat="1" applyFont="1" applyBorder="1" applyAlignment="1" applyProtection="1">
      <alignment horizontal="center" vertical="center" wrapText="1"/>
      <protection locked="0"/>
    </xf>
    <xf numFmtId="0" fontId="11" fillId="0" borderId="2" xfId="0" applyFont="1" applyBorder="1" applyAlignment="1">
      <alignment horizontal="center" vertical="top" wrapText="1"/>
    </xf>
    <xf numFmtId="0" fontId="1" fillId="0" borderId="5" xfId="0" applyFont="1" applyBorder="1" applyAlignment="1" applyProtection="1">
      <alignment horizontal="center"/>
      <protection locked="0"/>
    </xf>
    <xf numFmtId="0" fontId="29" fillId="0" borderId="2" xfId="0" applyFont="1" applyBorder="1" applyAlignment="1">
      <alignment horizontal="left" vertical="center" wrapText="1"/>
    </xf>
    <xf numFmtId="0" fontId="16" fillId="0" borderId="2" xfId="0" applyFont="1" applyBorder="1" applyAlignment="1">
      <alignment horizontal="left" vertical="center" wrapText="1"/>
    </xf>
    <xf numFmtId="0" fontId="9" fillId="4" borderId="1" xfId="0" applyFont="1" applyFill="1" applyBorder="1" applyAlignment="1">
      <alignment horizontal="left" vertical="center" wrapText="1"/>
    </xf>
    <xf numFmtId="0" fontId="2" fillId="0" borderId="42" xfId="0" applyFont="1" applyBorder="1" applyAlignment="1" applyProtection="1">
      <alignment horizontal="center" vertical="top" wrapText="1"/>
      <protection locked="0"/>
    </xf>
    <xf numFmtId="0" fontId="2" fillId="0" borderId="26" xfId="0" applyFont="1" applyBorder="1" applyAlignment="1" applyProtection="1">
      <alignment horizontal="center" vertical="top" wrapText="1"/>
      <protection locked="0"/>
    </xf>
    <xf numFmtId="0" fontId="2" fillId="0" borderId="19" xfId="0" applyFont="1" applyBorder="1" applyAlignment="1" applyProtection="1">
      <alignment horizontal="center" vertical="top" wrapText="1"/>
      <protection locked="0"/>
    </xf>
    <xf numFmtId="0" fontId="2" fillId="3" borderId="47" xfId="0" applyFont="1" applyFill="1" applyBorder="1" applyAlignment="1">
      <alignment horizontal="center" vertical="center" wrapText="1"/>
    </xf>
    <xf numFmtId="0" fontId="2" fillId="3" borderId="38" xfId="0" applyFont="1" applyFill="1" applyBorder="1" applyAlignment="1">
      <alignment horizontal="center" vertical="center" wrapText="1"/>
    </xf>
    <xf numFmtId="0" fontId="2" fillId="3" borderId="36" xfId="0" applyFont="1" applyFill="1" applyBorder="1" applyAlignment="1">
      <alignment horizontal="center" vertical="center" wrapText="1"/>
    </xf>
    <xf numFmtId="0" fontId="1" fillId="0" borderId="34" xfId="0" applyFont="1" applyBorder="1" applyAlignment="1" applyProtection="1">
      <alignment horizontal="center" vertical="center" wrapText="1"/>
      <protection locked="0"/>
    </xf>
    <xf numFmtId="0" fontId="1" fillId="0" borderId="32" xfId="0" applyFont="1" applyBorder="1" applyAlignment="1" applyProtection="1">
      <alignment horizontal="center" vertical="center" wrapText="1"/>
      <protection locked="0"/>
    </xf>
    <xf numFmtId="0" fontId="15" fillId="0" borderId="2" xfId="0" applyFont="1" applyBorder="1" applyAlignment="1">
      <alignment horizontal="center" vertical="center" wrapText="1"/>
    </xf>
    <xf numFmtId="0" fontId="1" fillId="0" borderId="1" xfId="0" applyFont="1" applyBorder="1" applyAlignment="1">
      <alignment horizontal="left" vertical="center" wrapText="1"/>
    </xf>
    <xf numFmtId="0" fontId="1" fillId="0" borderId="58" xfId="0" applyFont="1" applyBorder="1" applyAlignment="1">
      <alignment horizontal="left" wrapText="1"/>
    </xf>
    <xf numFmtId="0" fontId="1" fillId="0" borderId="58" xfId="0" applyFont="1" applyBorder="1" applyAlignment="1">
      <alignment horizontal="left" vertical="center" wrapText="1"/>
    </xf>
    <xf numFmtId="0" fontId="15" fillId="3" borderId="23" xfId="0" applyFont="1" applyFill="1" applyBorder="1" applyAlignment="1">
      <alignment horizontal="center" vertical="center" wrapText="1"/>
    </xf>
    <xf numFmtId="0" fontId="15" fillId="3" borderId="40" xfId="0" applyFont="1" applyFill="1" applyBorder="1" applyAlignment="1">
      <alignment horizontal="center" vertical="center" wrapText="1"/>
    </xf>
    <xf numFmtId="2" fontId="15" fillId="3" borderId="46" xfId="0" applyNumberFormat="1" applyFont="1" applyFill="1" applyBorder="1" applyAlignment="1">
      <alignment horizontal="center" vertical="center" wrapText="1"/>
    </xf>
    <xf numFmtId="2" fontId="15" fillId="3" borderId="35" xfId="0" applyNumberFormat="1" applyFont="1" applyFill="1" applyBorder="1" applyAlignment="1">
      <alignment horizontal="center" vertical="center" wrapText="1"/>
    </xf>
    <xf numFmtId="0" fontId="15" fillId="3" borderId="27" xfId="0" applyFont="1" applyFill="1" applyBorder="1" applyAlignment="1">
      <alignment horizontal="center" vertical="center" wrapText="1"/>
    </xf>
    <xf numFmtId="0" fontId="15" fillId="3" borderId="28" xfId="0" applyFont="1" applyFill="1" applyBorder="1" applyAlignment="1">
      <alignment horizontal="center" vertical="center" wrapText="1"/>
    </xf>
    <xf numFmtId="0" fontId="15" fillId="0" borderId="0" xfId="0" applyFont="1" applyAlignment="1">
      <alignment horizontal="center" wrapText="1"/>
    </xf>
    <xf numFmtId="0" fontId="15" fillId="3" borderId="10" xfId="0" applyFont="1" applyFill="1" applyBorder="1" applyAlignment="1">
      <alignment horizontal="center" vertical="center" wrapText="1"/>
    </xf>
    <xf numFmtId="0" fontId="15" fillId="3" borderId="41" xfId="0" applyFont="1" applyFill="1" applyBorder="1" applyAlignment="1">
      <alignment horizontal="center" vertical="center" wrapText="1"/>
    </xf>
    <xf numFmtId="0" fontId="15" fillId="3" borderId="9" xfId="0" applyFont="1" applyFill="1" applyBorder="1" applyAlignment="1">
      <alignment horizontal="center" vertical="center" wrapText="1"/>
    </xf>
    <xf numFmtId="0" fontId="15" fillId="3" borderId="50" xfId="0" applyFont="1" applyFill="1" applyBorder="1" applyAlignment="1">
      <alignment horizontal="center" vertical="center" wrapText="1"/>
    </xf>
    <xf numFmtId="0" fontId="15" fillId="3" borderId="57"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92"/>
  <sheetViews>
    <sheetView tabSelected="1" topLeftCell="B40" zoomScale="85" zoomScaleNormal="85" workbookViewId="0">
      <selection activeCell="F49" sqref="F49:G49"/>
    </sheetView>
  </sheetViews>
  <sheetFormatPr defaultColWidth="9.140625" defaultRowHeight="14.25" x14ac:dyDescent="0.2"/>
  <cols>
    <col min="1" max="1" width="9.140625" style="1"/>
    <col min="2" max="2" width="12.28515625" style="1" customWidth="1"/>
    <col min="3" max="3" width="66" style="1" customWidth="1"/>
    <col min="4" max="4" width="21.5703125" style="1" customWidth="1"/>
    <col min="5" max="5" width="28.140625" style="1" customWidth="1"/>
    <col min="6" max="6" width="37.28515625" style="1" customWidth="1"/>
    <col min="7" max="7" width="18.42578125" style="1" customWidth="1"/>
    <col min="8" max="8" width="42.28515625" style="19" customWidth="1"/>
    <col min="9" max="16384" width="9.140625" style="1"/>
  </cols>
  <sheetData>
    <row r="1" spans="2:8" s="8" customFormat="1" ht="138.75" customHeight="1" x14ac:dyDescent="0.2">
      <c r="B1" s="208" t="s">
        <v>98</v>
      </c>
      <c r="C1" s="208"/>
      <c r="D1" s="208"/>
      <c r="E1" s="208"/>
      <c r="F1" s="208"/>
      <c r="G1" s="208"/>
      <c r="H1" s="208"/>
    </row>
    <row r="2" spans="2:8" ht="18.75" customHeight="1" x14ac:dyDescent="0.2">
      <c r="B2" s="209" t="s">
        <v>0</v>
      </c>
      <c r="C2" s="209"/>
      <c r="D2" s="209"/>
      <c r="E2" s="209"/>
      <c r="F2" s="209"/>
      <c r="G2" s="209"/>
      <c r="H2" s="209"/>
    </row>
    <row r="3" spans="2:8" ht="9.75" customHeight="1" x14ac:dyDescent="0.2">
      <c r="B3" s="210" t="s">
        <v>1</v>
      </c>
      <c r="C3" s="210"/>
      <c r="D3" s="210"/>
      <c r="E3" s="210"/>
      <c r="F3" s="210"/>
      <c r="G3" s="210"/>
      <c r="H3" s="210"/>
    </row>
    <row r="4" spans="2:8" ht="28.5" customHeight="1" thickBot="1" x14ac:dyDescent="0.25">
      <c r="B4" s="211"/>
      <c r="C4" s="211"/>
      <c r="D4" s="211"/>
      <c r="E4" s="211"/>
      <c r="F4" s="211"/>
      <c r="G4" s="211"/>
      <c r="H4" s="211"/>
    </row>
    <row r="5" spans="2:8" ht="45" customHeight="1" x14ac:dyDescent="0.2">
      <c r="B5" s="212" t="s">
        <v>2</v>
      </c>
      <c r="C5" s="213"/>
      <c r="D5" s="213"/>
      <c r="E5" s="214"/>
      <c r="F5" s="215"/>
      <c r="G5" s="216"/>
      <c r="H5" s="217"/>
    </row>
    <row r="6" spans="2:8" ht="23.25" customHeight="1" x14ac:dyDescent="0.2">
      <c r="B6" s="190" t="s">
        <v>3</v>
      </c>
      <c r="C6" s="191"/>
      <c r="D6" s="191"/>
      <c r="E6" s="192"/>
      <c r="F6" s="198"/>
      <c r="G6" s="199"/>
      <c r="H6" s="200"/>
    </row>
    <row r="7" spans="2:8" ht="36.75" customHeight="1" x14ac:dyDescent="0.2">
      <c r="B7" s="190" t="s">
        <v>4</v>
      </c>
      <c r="C7" s="191"/>
      <c r="D7" s="191"/>
      <c r="E7" s="192"/>
      <c r="F7" s="198"/>
      <c r="G7" s="199"/>
      <c r="H7" s="200"/>
    </row>
    <row r="8" spans="2:8" ht="23.25" customHeight="1" x14ac:dyDescent="0.2">
      <c r="B8" s="190" t="s">
        <v>5</v>
      </c>
      <c r="C8" s="191"/>
      <c r="D8" s="191"/>
      <c r="E8" s="192"/>
      <c r="F8" s="198"/>
      <c r="G8" s="199"/>
      <c r="H8" s="200"/>
    </row>
    <row r="9" spans="2:8" ht="36.75" customHeight="1" thickBot="1" x14ac:dyDescent="0.25">
      <c r="B9" s="201" t="s">
        <v>6</v>
      </c>
      <c r="C9" s="202"/>
      <c r="D9" s="202"/>
      <c r="E9" s="203"/>
      <c r="F9" s="229"/>
      <c r="G9" s="230"/>
      <c r="H9" s="231"/>
    </row>
    <row r="10" spans="2:8" ht="15" customHeight="1" x14ac:dyDescent="0.2">
      <c r="B10" s="237" t="s">
        <v>7</v>
      </c>
      <c r="C10" s="237"/>
      <c r="D10" s="237"/>
      <c r="E10" s="237"/>
      <c r="F10" s="237"/>
      <c r="G10" s="237"/>
      <c r="H10" s="237"/>
    </row>
    <row r="11" spans="2:8" ht="15" customHeight="1" x14ac:dyDescent="0.2">
      <c r="B11" s="127"/>
      <c r="C11" s="127"/>
      <c r="D11" s="127"/>
      <c r="E11" s="127"/>
      <c r="F11" s="127"/>
      <c r="G11" s="127"/>
      <c r="H11" s="127"/>
    </row>
    <row r="12" spans="2:8" ht="46.5" customHeight="1" thickBot="1" x14ac:dyDescent="0.25">
      <c r="B12" s="127"/>
      <c r="C12" s="127"/>
      <c r="D12" s="127"/>
      <c r="E12" s="127"/>
      <c r="F12" s="127"/>
      <c r="G12" s="127"/>
      <c r="H12" s="127"/>
    </row>
    <row r="13" spans="2:8" ht="32.25" customHeight="1" thickBot="1" x14ac:dyDescent="0.25">
      <c r="B13" s="232" t="s">
        <v>8</v>
      </c>
      <c r="C13" s="232" t="s">
        <v>9</v>
      </c>
      <c r="D13" s="143" t="s">
        <v>10</v>
      </c>
      <c r="E13" s="145"/>
      <c r="F13" s="232" t="s">
        <v>11</v>
      </c>
      <c r="G13" s="140" t="s">
        <v>12</v>
      </c>
      <c r="H13" s="142"/>
    </row>
    <row r="14" spans="2:8" ht="113.25" customHeight="1" thickBot="1" x14ac:dyDescent="0.25">
      <c r="B14" s="233"/>
      <c r="C14" s="234"/>
      <c r="D14" s="146"/>
      <c r="E14" s="148"/>
      <c r="F14" s="234"/>
      <c r="G14" s="13" t="s">
        <v>13</v>
      </c>
      <c r="H14" s="15" t="s">
        <v>14</v>
      </c>
    </row>
    <row r="15" spans="2:8" s="39" customFormat="1" ht="15" customHeight="1" x14ac:dyDescent="0.2">
      <c r="B15" s="62" t="s">
        <v>15</v>
      </c>
      <c r="C15" s="63"/>
      <c r="D15" s="129"/>
      <c r="E15" s="131"/>
      <c r="F15" s="56"/>
      <c r="G15" s="57"/>
      <c r="H15" s="64"/>
    </row>
    <row r="16" spans="2:8" s="39" customFormat="1" ht="15" customHeight="1" thickBot="1" x14ac:dyDescent="0.25">
      <c r="B16" s="65" t="s">
        <v>16</v>
      </c>
      <c r="C16" s="66"/>
      <c r="D16" s="132"/>
      <c r="E16" s="134"/>
      <c r="F16" s="52"/>
      <c r="G16" s="53"/>
      <c r="H16" s="67"/>
    </row>
    <row r="17" spans="2:8" ht="15" customHeight="1" x14ac:dyDescent="0.2">
      <c r="B17" s="237" t="s">
        <v>17</v>
      </c>
      <c r="C17" s="127"/>
      <c r="D17" s="127"/>
      <c r="E17" s="127"/>
      <c r="F17" s="127"/>
      <c r="G17" s="127"/>
      <c r="H17" s="127"/>
    </row>
    <row r="18" spans="2:8" ht="15" customHeight="1" x14ac:dyDescent="0.2">
      <c r="B18" s="127"/>
      <c r="C18" s="127"/>
      <c r="D18" s="127"/>
      <c r="E18" s="127"/>
      <c r="F18" s="127"/>
      <c r="G18" s="127"/>
      <c r="H18" s="127"/>
    </row>
    <row r="19" spans="2:8" ht="51.75" customHeight="1" thickBot="1" x14ac:dyDescent="0.25">
      <c r="B19" s="128"/>
      <c r="C19" s="128"/>
      <c r="D19" s="128"/>
      <c r="E19" s="128"/>
      <c r="F19" s="128"/>
      <c r="G19" s="128"/>
      <c r="H19" s="128"/>
    </row>
    <row r="20" spans="2:8" s="2" customFormat="1" ht="73.5" customHeight="1" thickBot="1" x14ac:dyDescent="0.25">
      <c r="B20" s="193" t="s">
        <v>18</v>
      </c>
      <c r="C20" s="206" t="s">
        <v>19</v>
      </c>
      <c r="D20" s="206" t="s">
        <v>20</v>
      </c>
      <c r="E20" s="204" t="s">
        <v>21</v>
      </c>
      <c r="F20" s="206" t="s">
        <v>22</v>
      </c>
      <c r="G20" s="195" t="s">
        <v>23</v>
      </c>
      <c r="H20" s="196"/>
    </row>
    <row r="21" spans="2:8" s="2" customFormat="1" ht="66" customHeight="1" thickBot="1" x14ac:dyDescent="0.25">
      <c r="B21" s="194"/>
      <c r="C21" s="207"/>
      <c r="D21" s="207"/>
      <c r="E21" s="205"/>
      <c r="F21" s="207"/>
      <c r="G21" s="16" t="s">
        <v>24</v>
      </c>
      <c r="H21" s="16" t="s">
        <v>14</v>
      </c>
    </row>
    <row r="22" spans="2:8" s="44" customFormat="1" ht="21.75" customHeight="1" x14ac:dyDescent="0.2">
      <c r="B22" s="55" t="s">
        <v>15</v>
      </c>
      <c r="C22" s="56"/>
      <c r="D22" s="56"/>
      <c r="E22" s="56"/>
      <c r="F22" s="56"/>
      <c r="G22" s="57"/>
      <c r="H22" s="58"/>
    </row>
    <row r="23" spans="2:8" s="44" customFormat="1" ht="21.75" customHeight="1" thickBot="1" x14ac:dyDescent="0.25">
      <c r="B23" s="59" t="s">
        <v>16</v>
      </c>
      <c r="C23" s="52"/>
      <c r="D23" s="52"/>
      <c r="E23" s="52"/>
      <c r="F23" s="60"/>
      <c r="G23" s="61"/>
      <c r="H23" s="54"/>
    </row>
    <row r="24" spans="2:8" s="2" customFormat="1" ht="21.75" customHeight="1" x14ac:dyDescent="0.2">
      <c r="B24" s="127" t="s">
        <v>25</v>
      </c>
      <c r="C24" s="127"/>
      <c r="D24" s="127"/>
      <c r="E24" s="127"/>
      <c r="F24" s="127"/>
      <c r="G24" s="127"/>
      <c r="H24" s="127"/>
    </row>
    <row r="25" spans="2:8" s="2" customFormat="1" ht="12.75" customHeight="1" x14ac:dyDescent="0.2">
      <c r="B25" s="127"/>
      <c r="C25" s="127"/>
      <c r="D25" s="127"/>
      <c r="E25" s="127"/>
      <c r="F25" s="127"/>
      <c r="G25" s="127"/>
      <c r="H25" s="127"/>
    </row>
    <row r="26" spans="2:8" s="2" customFormat="1" ht="48.75" customHeight="1" thickBot="1" x14ac:dyDescent="0.25">
      <c r="B26" s="127"/>
      <c r="C26" s="127"/>
      <c r="D26" s="127"/>
      <c r="E26" s="127"/>
      <c r="F26" s="127"/>
      <c r="G26" s="127"/>
      <c r="H26" s="127"/>
    </row>
    <row r="27" spans="2:8" s="2" customFormat="1" ht="45.75" customHeight="1" thickBot="1" x14ac:dyDescent="0.25">
      <c r="B27" s="125" t="s">
        <v>8</v>
      </c>
      <c r="C27" s="125" t="s">
        <v>26</v>
      </c>
      <c r="D27" s="143" t="s">
        <v>27</v>
      </c>
      <c r="E27" s="144"/>
      <c r="F27" s="145"/>
      <c r="G27" s="141" t="s">
        <v>28</v>
      </c>
      <c r="H27" s="142"/>
    </row>
    <row r="28" spans="2:8" s="2" customFormat="1" ht="21.75" customHeight="1" thickBot="1" x14ac:dyDescent="0.25">
      <c r="B28" s="126"/>
      <c r="C28" s="126"/>
      <c r="D28" s="146"/>
      <c r="E28" s="147"/>
      <c r="F28" s="148"/>
      <c r="G28" s="11" t="s">
        <v>13</v>
      </c>
      <c r="H28" s="17" t="s">
        <v>14</v>
      </c>
    </row>
    <row r="29" spans="2:8" s="44" customFormat="1" ht="25.5" customHeight="1" x14ac:dyDescent="0.2">
      <c r="B29" s="47" t="s">
        <v>15</v>
      </c>
      <c r="C29" s="48"/>
      <c r="D29" s="129"/>
      <c r="E29" s="130"/>
      <c r="F29" s="131"/>
      <c r="G29" s="49"/>
      <c r="H29" s="50"/>
    </row>
    <row r="30" spans="2:8" s="44" customFormat="1" ht="24" customHeight="1" thickBot="1" x14ac:dyDescent="0.25">
      <c r="B30" s="51" t="s">
        <v>16</v>
      </c>
      <c r="C30" s="52"/>
      <c r="D30" s="132"/>
      <c r="E30" s="133"/>
      <c r="F30" s="134"/>
      <c r="G30" s="53"/>
      <c r="H30" s="54"/>
    </row>
    <row r="31" spans="2:8" s="2" customFormat="1" ht="24" customHeight="1" x14ac:dyDescent="0.2">
      <c r="B31" s="127" t="s">
        <v>29</v>
      </c>
      <c r="C31" s="127"/>
      <c r="D31" s="127"/>
      <c r="E31" s="127"/>
      <c r="F31" s="127"/>
      <c r="G31" s="127"/>
      <c r="H31" s="127"/>
    </row>
    <row r="32" spans="2:8" s="2" customFormat="1" ht="24" customHeight="1" x14ac:dyDescent="0.2">
      <c r="B32" s="127"/>
      <c r="C32" s="127"/>
      <c r="D32" s="127"/>
      <c r="E32" s="127"/>
      <c r="F32" s="127"/>
      <c r="G32" s="127"/>
      <c r="H32" s="127"/>
    </row>
    <row r="33" spans="2:8" s="2" customFormat="1" ht="45" customHeight="1" thickBot="1" x14ac:dyDescent="0.25">
      <c r="B33" s="128"/>
      <c r="C33" s="128"/>
      <c r="D33" s="128"/>
      <c r="E33" s="128"/>
      <c r="F33" s="128"/>
      <c r="G33" s="128"/>
      <c r="H33" s="128"/>
    </row>
    <row r="34" spans="2:8" s="2" customFormat="1" ht="39.75" customHeight="1" thickBot="1" x14ac:dyDescent="0.25">
      <c r="B34" s="3" t="s">
        <v>8</v>
      </c>
      <c r="C34" s="140" t="s">
        <v>30</v>
      </c>
      <c r="D34" s="141"/>
      <c r="E34" s="197" t="s">
        <v>31</v>
      </c>
      <c r="F34" s="141"/>
      <c r="G34" s="141"/>
      <c r="H34" s="142"/>
    </row>
    <row r="35" spans="2:8" s="44" customFormat="1" ht="24" customHeight="1" thickBot="1" x14ac:dyDescent="0.25">
      <c r="B35" s="45" t="s">
        <v>15</v>
      </c>
      <c r="C35" s="112"/>
      <c r="D35" s="113"/>
      <c r="E35" s="235"/>
      <c r="F35" s="113"/>
      <c r="G35" s="113"/>
      <c r="H35" s="236"/>
    </row>
    <row r="36" spans="2:8" s="44" customFormat="1" ht="24" customHeight="1" thickBot="1" x14ac:dyDescent="0.25">
      <c r="B36" s="46" t="s">
        <v>16</v>
      </c>
      <c r="C36" s="114"/>
      <c r="D36" s="115"/>
      <c r="E36" s="138"/>
      <c r="F36" s="115"/>
      <c r="G36" s="115"/>
      <c r="H36" s="139"/>
    </row>
    <row r="37" spans="2:8" s="2" customFormat="1" ht="52.5" customHeight="1" thickBot="1" x14ac:dyDescent="0.25">
      <c r="B37" s="9"/>
      <c r="C37" s="9"/>
      <c r="D37" s="9"/>
      <c r="E37" s="9"/>
      <c r="F37" s="9"/>
      <c r="G37" s="9"/>
      <c r="H37" s="18"/>
    </row>
    <row r="38" spans="2:8" s="2" customFormat="1" ht="39.75" customHeight="1" thickBot="1" x14ac:dyDescent="0.25">
      <c r="B38" s="167" t="s">
        <v>32</v>
      </c>
      <c r="C38" s="168"/>
      <c r="D38" s="168"/>
      <c r="E38" s="168"/>
      <c r="F38" s="168"/>
      <c r="G38" s="168"/>
      <c r="H38" s="169"/>
    </row>
    <row r="39" spans="2:8" s="2" customFormat="1" ht="310.5" customHeight="1" thickBot="1" x14ac:dyDescent="0.25">
      <c r="B39" s="135" t="s">
        <v>97</v>
      </c>
      <c r="C39" s="136"/>
      <c r="D39" s="136"/>
      <c r="E39" s="136"/>
      <c r="F39" s="136"/>
      <c r="G39" s="136"/>
      <c r="H39" s="137"/>
    </row>
    <row r="40" spans="2:8" s="2" customFormat="1" ht="94.5" customHeight="1" thickBot="1" x14ac:dyDescent="0.25">
      <c r="B40" s="22" t="s">
        <v>18</v>
      </c>
      <c r="C40" s="70" t="s">
        <v>33</v>
      </c>
      <c r="D40" s="23" t="s">
        <v>34</v>
      </c>
      <c r="E40" s="70" t="s">
        <v>70</v>
      </c>
      <c r="F40" s="162" t="s">
        <v>86</v>
      </c>
      <c r="G40" s="163"/>
      <c r="H40" s="80" t="s">
        <v>87</v>
      </c>
    </row>
    <row r="41" spans="2:8" s="14" customFormat="1" ht="17.25" customHeight="1" thickBot="1" x14ac:dyDescent="0.25">
      <c r="B41" s="81">
        <v>1</v>
      </c>
      <c r="C41" s="78">
        <v>2</v>
      </c>
      <c r="D41" s="91">
        <v>3</v>
      </c>
      <c r="E41" s="78">
        <v>4</v>
      </c>
      <c r="F41" s="188">
        <v>5</v>
      </c>
      <c r="G41" s="189"/>
      <c r="H41" s="82">
        <v>6</v>
      </c>
    </row>
    <row r="42" spans="2:8" s="14" customFormat="1" ht="24.75" customHeight="1" x14ac:dyDescent="0.2">
      <c r="B42" s="21">
        <v>1</v>
      </c>
      <c r="C42" s="87" t="s">
        <v>76</v>
      </c>
      <c r="D42" s="92" t="s">
        <v>69</v>
      </c>
      <c r="E42" s="75" t="s">
        <v>79</v>
      </c>
      <c r="F42" s="218"/>
      <c r="G42" s="219"/>
      <c r="H42" s="83">
        <f>4*$F42*12</f>
        <v>0</v>
      </c>
    </row>
    <row r="43" spans="2:8" s="14" customFormat="1" ht="24.75" customHeight="1" x14ac:dyDescent="0.2">
      <c r="B43" s="76">
        <v>2</v>
      </c>
      <c r="C43" s="88" t="s">
        <v>77</v>
      </c>
      <c r="D43" s="92" t="s">
        <v>69</v>
      </c>
      <c r="E43" s="88" t="s">
        <v>100</v>
      </c>
      <c r="F43" s="220"/>
      <c r="G43" s="221"/>
      <c r="H43" s="83">
        <f>11*$F43*12</f>
        <v>0</v>
      </c>
    </row>
    <row r="44" spans="2:8" s="14" customFormat="1" ht="24.75" customHeight="1" x14ac:dyDescent="0.2">
      <c r="B44" s="76">
        <v>3</v>
      </c>
      <c r="C44" s="88" t="s">
        <v>78</v>
      </c>
      <c r="D44" s="92" t="s">
        <v>69</v>
      </c>
      <c r="E44" s="88" t="s">
        <v>101</v>
      </c>
      <c r="F44" s="222"/>
      <c r="G44" s="223"/>
      <c r="H44" s="83">
        <f>15*$F44*12</f>
        <v>0</v>
      </c>
    </row>
    <row r="45" spans="2:8" s="14" customFormat="1" ht="24.75" customHeight="1" x14ac:dyDescent="0.2">
      <c r="B45" s="76">
        <v>4</v>
      </c>
      <c r="C45" s="88" t="s">
        <v>103</v>
      </c>
      <c r="D45" s="92" t="s">
        <v>69</v>
      </c>
      <c r="E45" s="88" t="s">
        <v>99</v>
      </c>
      <c r="F45" s="222"/>
      <c r="G45" s="223"/>
      <c r="H45" s="83">
        <f>1*$F45*12</f>
        <v>0</v>
      </c>
    </row>
    <row r="46" spans="2:8" s="14" customFormat="1" ht="60" customHeight="1" x14ac:dyDescent="0.2">
      <c r="B46" s="76">
        <v>5</v>
      </c>
      <c r="C46" s="89" t="s">
        <v>64</v>
      </c>
      <c r="D46" s="94" t="s">
        <v>71</v>
      </c>
      <c r="E46" s="95">
        <v>3221</v>
      </c>
      <c r="F46" s="108"/>
      <c r="G46" s="109"/>
      <c r="H46" s="83">
        <f>$E46*$F46</f>
        <v>0</v>
      </c>
    </row>
    <row r="47" spans="2:8" s="14" customFormat="1" ht="60" customHeight="1" x14ac:dyDescent="0.2">
      <c r="B47" s="76">
        <v>6</v>
      </c>
      <c r="C47" s="89" t="s">
        <v>95</v>
      </c>
      <c r="D47" s="94" t="s">
        <v>71</v>
      </c>
      <c r="E47" s="95">
        <v>1459</v>
      </c>
      <c r="F47" s="108"/>
      <c r="G47" s="109"/>
      <c r="H47" s="83">
        <f>E47*F47</f>
        <v>0</v>
      </c>
    </row>
    <row r="48" spans="2:8" s="14" customFormat="1" ht="60" customHeight="1" x14ac:dyDescent="0.2">
      <c r="B48" s="76">
        <v>7</v>
      </c>
      <c r="C48" s="89" t="s">
        <v>75</v>
      </c>
      <c r="D48" s="89" t="s">
        <v>72</v>
      </c>
      <c r="E48" s="95">
        <v>8507</v>
      </c>
      <c r="F48" s="108"/>
      <c r="G48" s="109"/>
      <c r="H48" s="83">
        <f>E48*F48</f>
        <v>0</v>
      </c>
    </row>
    <row r="49" spans="2:8" s="14" customFormat="1" ht="60" customHeight="1" x14ac:dyDescent="0.2">
      <c r="B49" s="76">
        <v>8</v>
      </c>
      <c r="C49" s="89" t="s">
        <v>96</v>
      </c>
      <c r="D49" s="89" t="s">
        <v>72</v>
      </c>
      <c r="E49" s="93">
        <v>3853</v>
      </c>
      <c r="F49" s="108"/>
      <c r="G49" s="109"/>
      <c r="H49" s="83">
        <f>E49*F49</f>
        <v>0</v>
      </c>
    </row>
    <row r="50" spans="2:8" s="14" customFormat="1" ht="60" customHeight="1" x14ac:dyDescent="0.2">
      <c r="B50" s="76">
        <v>9</v>
      </c>
      <c r="C50" s="89" t="s">
        <v>65</v>
      </c>
      <c r="D50" s="89" t="s">
        <v>71</v>
      </c>
      <c r="E50" s="96">
        <v>588</v>
      </c>
      <c r="F50" s="108"/>
      <c r="G50" s="109"/>
      <c r="H50" s="83">
        <f>E50*F50</f>
        <v>0</v>
      </c>
    </row>
    <row r="51" spans="2:8" s="14" customFormat="1" ht="60" customHeight="1" x14ac:dyDescent="0.2">
      <c r="B51" s="76">
        <v>10</v>
      </c>
      <c r="C51" s="89" t="s">
        <v>66</v>
      </c>
      <c r="D51" s="95" t="s">
        <v>73</v>
      </c>
      <c r="E51" s="96">
        <v>600</v>
      </c>
      <c r="F51" s="108"/>
      <c r="G51" s="109"/>
      <c r="H51" s="83">
        <f>E51*F51</f>
        <v>0</v>
      </c>
    </row>
    <row r="52" spans="2:8" s="14" customFormat="1" ht="31.5" customHeight="1" x14ac:dyDescent="0.2">
      <c r="B52" s="76">
        <v>11</v>
      </c>
      <c r="C52" s="89" t="s">
        <v>67</v>
      </c>
      <c r="D52" s="95" t="s">
        <v>73</v>
      </c>
      <c r="E52" s="96">
        <v>600</v>
      </c>
      <c r="F52" s="108"/>
      <c r="G52" s="109"/>
      <c r="H52" s="83">
        <f>$E52*$F52</f>
        <v>0</v>
      </c>
    </row>
    <row r="53" spans="2:8" s="14" customFormat="1" ht="35.25" customHeight="1" thickBot="1" x14ac:dyDescent="0.25">
      <c r="B53" s="77">
        <v>12</v>
      </c>
      <c r="C53" s="90" t="s">
        <v>68</v>
      </c>
      <c r="D53" s="95" t="s">
        <v>73</v>
      </c>
      <c r="E53" s="97">
        <v>600</v>
      </c>
      <c r="F53" s="110"/>
      <c r="G53" s="111"/>
      <c r="H53" s="83">
        <f>$E53*$F53</f>
        <v>0</v>
      </c>
    </row>
    <row r="54" spans="2:8" s="2" customFormat="1" ht="18" customHeight="1" x14ac:dyDescent="0.2">
      <c r="B54" s="170" t="s">
        <v>74</v>
      </c>
      <c r="C54" s="171"/>
      <c r="D54" s="172"/>
      <c r="E54" s="172"/>
      <c r="F54" s="171"/>
      <c r="G54" s="171"/>
      <c r="H54" s="84">
        <f>SUM(H42:H53)</f>
        <v>0</v>
      </c>
    </row>
    <row r="55" spans="2:8" ht="15" customHeight="1" x14ac:dyDescent="0.2">
      <c r="B55" s="149" t="s">
        <v>35</v>
      </c>
      <c r="C55" s="150"/>
      <c r="D55" s="150"/>
      <c r="E55" s="150"/>
      <c r="F55" s="151"/>
      <c r="G55" s="68" t="s">
        <v>36</v>
      </c>
      <c r="H55" s="85" t="e">
        <f>H54*(G55/100)</f>
        <v>#VALUE!</v>
      </c>
    </row>
    <row r="56" spans="2:8" ht="16.5" customHeight="1" thickBot="1" x14ac:dyDescent="0.25">
      <c r="B56" s="173" t="s">
        <v>102</v>
      </c>
      <c r="C56" s="174"/>
      <c r="D56" s="174"/>
      <c r="E56" s="174"/>
      <c r="F56" s="174"/>
      <c r="G56" s="174"/>
      <c r="H56" s="86" t="e">
        <f>SUM(H54:H55)</f>
        <v>#VALUE!</v>
      </c>
    </row>
    <row r="57" spans="2:8" s="39" customFormat="1" ht="36.75" customHeight="1" thickBot="1" x14ac:dyDescent="0.25">
      <c r="B57" s="161" t="s">
        <v>81</v>
      </c>
      <c r="C57" s="161"/>
      <c r="D57" s="161"/>
      <c r="E57" s="161"/>
      <c r="F57" s="161"/>
      <c r="G57" s="161"/>
      <c r="H57" s="161"/>
    </row>
    <row r="58" spans="2:8" s="39" customFormat="1" ht="36.75" customHeight="1" x14ac:dyDescent="0.2">
      <c r="B58" s="152" t="s">
        <v>106</v>
      </c>
      <c r="C58" s="153"/>
      <c r="D58" s="153"/>
      <c r="E58" s="153"/>
      <c r="F58" s="153"/>
      <c r="G58" s="153"/>
      <c r="H58" s="154"/>
    </row>
    <row r="59" spans="2:8" s="39" customFormat="1" ht="36.75" customHeight="1" x14ac:dyDescent="0.2">
      <c r="B59" s="155"/>
      <c r="C59" s="156"/>
      <c r="D59" s="156"/>
      <c r="E59" s="156"/>
      <c r="F59" s="156"/>
      <c r="G59" s="156"/>
      <c r="H59" s="157"/>
    </row>
    <row r="60" spans="2:8" s="39" customFormat="1" ht="15.75" customHeight="1" x14ac:dyDescent="0.2">
      <c r="B60" s="155"/>
      <c r="C60" s="156"/>
      <c r="D60" s="156"/>
      <c r="E60" s="156"/>
      <c r="F60" s="156"/>
      <c r="G60" s="156"/>
      <c r="H60" s="157"/>
    </row>
    <row r="61" spans="2:8" s="39" customFormat="1" ht="0.75" customHeight="1" thickBot="1" x14ac:dyDescent="0.25">
      <c r="B61" s="158"/>
      <c r="C61" s="159"/>
      <c r="D61" s="159"/>
      <c r="E61" s="159"/>
      <c r="F61" s="159"/>
      <c r="G61" s="159"/>
      <c r="H61" s="160"/>
    </row>
    <row r="62" spans="2:8" s="39" customFormat="1" ht="36.75" customHeight="1" thickBot="1" x14ac:dyDescent="0.25">
      <c r="B62" s="79"/>
      <c r="C62" s="79"/>
      <c r="D62" s="79"/>
      <c r="E62" s="79"/>
      <c r="F62" s="79"/>
      <c r="G62" s="79"/>
      <c r="H62" s="79"/>
    </row>
    <row r="63" spans="2:8" ht="16.5" customHeight="1" x14ac:dyDescent="0.2">
      <c r="B63" s="116" t="s">
        <v>104</v>
      </c>
      <c r="C63" s="117"/>
      <c r="D63" s="117"/>
      <c r="E63" s="117"/>
      <c r="F63" s="117"/>
      <c r="G63" s="117"/>
      <c r="H63" s="118"/>
    </row>
    <row r="64" spans="2:8" ht="24" customHeight="1" x14ac:dyDescent="0.2">
      <c r="B64" s="119"/>
      <c r="C64" s="120"/>
      <c r="D64" s="120"/>
      <c r="E64" s="120"/>
      <c r="F64" s="120"/>
      <c r="G64" s="120"/>
      <c r="H64" s="121"/>
    </row>
    <row r="65" spans="1:8" ht="40.5" customHeight="1" x14ac:dyDescent="0.2">
      <c r="B65" s="119"/>
      <c r="C65" s="120"/>
      <c r="D65" s="120"/>
      <c r="E65" s="120"/>
      <c r="F65" s="120"/>
      <c r="G65" s="120"/>
      <c r="H65" s="121"/>
    </row>
    <row r="66" spans="1:8" ht="118.5" customHeight="1" thickBot="1" x14ac:dyDescent="0.25">
      <c r="B66" s="122"/>
      <c r="C66" s="123"/>
      <c r="D66" s="123"/>
      <c r="E66" s="123"/>
      <c r="F66" s="123"/>
      <c r="G66" s="123"/>
      <c r="H66" s="124"/>
    </row>
    <row r="67" spans="1:8" ht="15" customHeight="1" x14ac:dyDescent="0.2">
      <c r="B67" s="25"/>
      <c r="C67" s="25"/>
      <c r="D67" s="25"/>
      <c r="E67" s="25"/>
      <c r="F67" s="25"/>
      <c r="G67" s="25"/>
      <c r="H67" s="25"/>
    </row>
    <row r="68" spans="1:8" ht="51.75" customHeight="1" x14ac:dyDescent="0.2">
      <c r="B68" s="101"/>
      <c r="C68" s="101"/>
      <c r="D68" s="101"/>
      <c r="E68" s="101"/>
      <c r="F68" s="101"/>
      <c r="G68" s="101"/>
      <c r="H68" s="101"/>
    </row>
    <row r="69" spans="1:8" ht="45" customHeight="1" x14ac:dyDescent="0.2">
      <c r="B69" s="102" t="s">
        <v>92</v>
      </c>
      <c r="C69" s="103"/>
      <c r="D69" s="105" t="s">
        <v>93</v>
      </c>
      <c r="E69" s="106"/>
      <c r="F69" s="106"/>
      <c r="G69" s="106"/>
      <c r="H69" s="107"/>
    </row>
    <row r="70" spans="1:8" ht="47.25" customHeight="1" x14ac:dyDescent="0.2">
      <c r="B70" s="104" t="s">
        <v>105</v>
      </c>
      <c r="C70" s="103"/>
      <c r="D70" s="105" t="s">
        <v>94</v>
      </c>
      <c r="E70" s="106"/>
      <c r="F70" s="106"/>
      <c r="G70" s="106"/>
      <c r="H70" s="107"/>
    </row>
    <row r="71" spans="1:8" ht="50.25" customHeight="1" thickBot="1" x14ac:dyDescent="0.25">
      <c r="B71" s="247" t="s">
        <v>80</v>
      </c>
      <c r="C71" s="247"/>
      <c r="D71" s="247"/>
      <c r="E71" s="247"/>
      <c r="F71" s="247"/>
      <c r="G71" s="247"/>
      <c r="H71" s="247"/>
    </row>
    <row r="72" spans="1:8" ht="45.75" customHeight="1" thickBot="1" x14ac:dyDescent="0.25">
      <c r="A72" s="26"/>
      <c r="B72" s="3" t="s">
        <v>8</v>
      </c>
      <c r="C72" s="140" t="s">
        <v>37</v>
      </c>
      <c r="D72" s="141"/>
      <c r="E72" s="177"/>
      <c r="F72" s="100" t="s">
        <v>38</v>
      </c>
      <c r="G72" s="98"/>
      <c r="H72" s="99"/>
    </row>
    <row r="73" spans="1:8" s="39" customFormat="1" ht="20.25" customHeight="1" thickBot="1" x14ac:dyDescent="0.25">
      <c r="A73" s="43"/>
      <c r="B73" s="74">
        <v>1</v>
      </c>
      <c r="C73" s="175">
        <v>2</v>
      </c>
      <c r="D73" s="175"/>
      <c r="E73" s="175"/>
      <c r="F73" s="178">
        <v>3</v>
      </c>
      <c r="G73" s="179"/>
      <c r="H73" s="180"/>
    </row>
    <row r="74" spans="1:8" s="39" customFormat="1" ht="20.25" customHeight="1" x14ac:dyDescent="0.2">
      <c r="A74" s="43"/>
      <c r="B74" s="71">
        <v>1</v>
      </c>
      <c r="C74" s="181" t="s">
        <v>82</v>
      </c>
      <c r="D74" s="181"/>
      <c r="E74" s="181"/>
      <c r="F74" s="181" t="s">
        <v>82</v>
      </c>
      <c r="G74" s="181"/>
      <c r="H74" s="183"/>
    </row>
    <row r="75" spans="1:8" s="39" customFormat="1" ht="20.25" customHeight="1" x14ac:dyDescent="0.2">
      <c r="A75" s="43"/>
      <c r="B75" s="72">
        <v>2</v>
      </c>
      <c r="C75" s="182" t="s">
        <v>82</v>
      </c>
      <c r="D75" s="182"/>
      <c r="E75" s="182"/>
      <c r="F75" s="182" t="s">
        <v>82</v>
      </c>
      <c r="G75" s="182"/>
      <c r="H75" s="184"/>
    </row>
    <row r="76" spans="1:8" s="39" customFormat="1" ht="20.25" customHeight="1" thickBot="1" x14ac:dyDescent="0.25">
      <c r="A76" s="43"/>
      <c r="B76" s="59">
        <v>3</v>
      </c>
      <c r="C76" s="176" t="s">
        <v>82</v>
      </c>
      <c r="D76" s="176"/>
      <c r="E76" s="176"/>
      <c r="F76" s="185" t="s">
        <v>82</v>
      </c>
      <c r="G76" s="186"/>
      <c r="H76" s="187"/>
    </row>
    <row r="77" spans="1:8" s="12" customFormat="1" ht="15" customHeight="1" x14ac:dyDescent="0.2">
      <c r="B77" s="127" t="s">
        <v>39</v>
      </c>
      <c r="C77" s="127"/>
      <c r="D77" s="127"/>
      <c r="E77" s="127"/>
      <c r="F77" s="127"/>
      <c r="G77" s="127"/>
      <c r="H77" s="127"/>
    </row>
    <row r="78" spans="1:8" ht="33.75" customHeight="1" thickBot="1" x14ac:dyDescent="0.25">
      <c r="B78" s="127"/>
      <c r="C78" s="127"/>
      <c r="D78" s="127"/>
      <c r="E78" s="127"/>
      <c r="F78" s="127"/>
      <c r="G78" s="127"/>
      <c r="H78" s="127"/>
    </row>
    <row r="79" spans="1:8" ht="63" customHeight="1" thickBot="1" x14ac:dyDescent="0.25">
      <c r="B79" s="245" t="s">
        <v>8</v>
      </c>
      <c r="C79" s="245" t="s">
        <v>40</v>
      </c>
      <c r="D79" s="250"/>
      <c r="E79" s="241" t="s">
        <v>41</v>
      </c>
      <c r="F79" s="248" t="s">
        <v>42</v>
      </c>
      <c r="G79" s="24" t="s">
        <v>43</v>
      </c>
      <c r="H79" s="243" t="s">
        <v>44</v>
      </c>
    </row>
    <row r="80" spans="1:8" ht="23.25" customHeight="1" thickBot="1" x14ac:dyDescent="0.25">
      <c r="B80" s="246"/>
      <c r="C80" s="251"/>
      <c r="D80" s="252"/>
      <c r="E80" s="242"/>
      <c r="F80" s="249"/>
      <c r="G80" s="73" t="s">
        <v>45</v>
      </c>
      <c r="H80" s="244"/>
    </row>
    <row r="81" spans="2:8" ht="29.25" customHeight="1" thickBot="1" x14ac:dyDescent="0.25">
      <c r="B81" s="32">
        <v>1</v>
      </c>
      <c r="C81" s="164">
        <v>2</v>
      </c>
      <c r="D81" s="165"/>
      <c r="E81" s="27">
        <v>3</v>
      </c>
      <c r="F81" s="28">
        <v>4</v>
      </c>
      <c r="G81" s="27">
        <v>5</v>
      </c>
      <c r="H81" s="33">
        <v>6</v>
      </c>
    </row>
    <row r="82" spans="2:8" ht="30.75" customHeight="1" x14ac:dyDescent="0.2">
      <c r="B82" s="10" t="s">
        <v>15</v>
      </c>
      <c r="C82" s="166" t="s">
        <v>46</v>
      </c>
      <c r="D82" s="166"/>
      <c r="E82" s="29" t="s">
        <v>47</v>
      </c>
      <c r="F82" s="30" t="s">
        <v>48</v>
      </c>
      <c r="G82" s="35" t="s">
        <v>49</v>
      </c>
      <c r="H82" s="37"/>
    </row>
    <row r="83" spans="2:8" ht="62.25" customHeight="1" x14ac:dyDescent="0.2">
      <c r="B83" s="31" t="s">
        <v>16</v>
      </c>
      <c r="C83" s="238" t="s">
        <v>50</v>
      </c>
      <c r="D83" s="238"/>
      <c r="E83" s="4" t="s">
        <v>47</v>
      </c>
      <c r="F83" s="5" t="s">
        <v>48</v>
      </c>
      <c r="G83" s="36" t="s">
        <v>49</v>
      </c>
      <c r="H83" s="38"/>
    </row>
    <row r="84" spans="2:8" ht="40.5" customHeight="1" x14ac:dyDescent="0.2">
      <c r="B84" s="31" t="s">
        <v>51</v>
      </c>
      <c r="C84" s="238" t="s">
        <v>52</v>
      </c>
      <c r="D84" s="238"/>
      <c r="E84" s="4" t="s">
        <v>47</v>
      </c>
      <c r="F84" s="6" t="s">
        <v>53</v>
      </c>
      <c r="G84" s="36" t="s">
        <v>49</v>
      </c>
      <c r="H84" s="38"/>
    </row>
    <row r="85" spans="2:8" ht="55.5" customHeight="1" x14ac:dyDescent="0.2">
      <c r="B85" s="31" t="s">
        <v>54</v>
      </c>
      <c r="C85" s="238" t="s">
        <v>84</v>
      </c>
      <c r="D85" s="238"/>
      <c r="E85" s="4" t="s">
        <v>47</v>
      </c>
      <c r="F85" s="5" t="s">
        <v>48</v>
      </c>
      <c r="G85" s="36" t="s">
        <v>49</v>
      </c>
      <c r="H85" s="38"/>
    </row>
    <row r="86" spans="2:8" ht="88.5" customHeight="1" x14ac:dyDescent="0.2">
      <c r="B86" s="31" t="s">
        <v>55</v>
      </c>
      <c r="C86" s="239" t="s">
        <v>83</v>
      </c>
      <c r="D86" s="239"/>
      <c r="E86" s="4" t="s">
        <v>47</v>
      </c>
      <c r="F86" s="4" t="s">
        <v>91</v>
      </c>
      <c r="G86" s="36" t="s">
        <v>49</v>
      </c>
      <c r="H86" s="38"/>
    </row>
    <row r="87" spans="2:8" ht="54" customHeight="1" x14ac:dyDescent="0.2">
      <c r="B87" s="69" t="s">
        <v>56</v>
      </c>
      <c r="C87" s="240" t="s">
        <v>57</v>
      </c>
      <c r="D87" s="240"/>
      <c r="E87" s="4" t="s">
        <v>89</v>
      </c>
      <c r="F87" s="34" t="s">
        <v>90</v>
      </c>
      <c r="G87" s="36" t="s">
        <v>49</v>
      </c>
      <c r="H87" s="38"/>
    </row>
    <row r="88" spans="2:8" ht="82.5" customHeight="1" x14ac:dyDescent="0.2">
      <c r="B88" s="69" t="s">
        <v>58</v>
      </c>
      <c r="C88" s="238" t="s">
        <v>88</v>
      </c>
      <c r="D88" s="238"/>
      <c r="E88" s="4" t="s">
        <v>47</v>
      </c>
      <c r="F88" s="4" t="s">
        <v>59</v>
      </c>
      <c r="G88" s="36" t="s">
        <v>49</v>
      </c>
      <c r="H88" s="38"/>
    </row>
    <row r="89" spans="2:8" ht="53.25" customHeight="1" thickBot="1" x14ac:dyDescent="0.25">
      <c r="B89" s="69">
        <v>8</v>
      </c>
      <c r="C89" s="228" t="s">
        <v>85</v>
      </c>
      <c r="D89" s="228"/>
      <c r="E89" s="4" t="s">
        <v>47</v>
      </c>
      <c r="F89" s="4" t="s">
        <v>59</v>
      </c>
      <c r="G89" s="36" t="s">
        <v>49</v>
      </c>
      <c r="H89" s="38"/>
    </row>
    <row r="90" spans="2:8" ht="120.75" customHeight="1" x14ac:dyDescent="0.2">
      <c r="B90" s="226" t="s">
        <v>60</v>
      </c>
      <c r="C90" s="227"/>
      <c r="D90" s="227"/>
      <c r="E90" s="227"/>
      <c r="F90" s="227"/>
      <c r="G90" s="227"/>
      <c r="H90" s="227"/>
    </row>
    <row r="91" spans="2:8" s="39" customFormat="1" ht="15.75" thickBot="1" x14ac:dyDescent="0.3">
      <c r="B91" s="40"/>
      <c r="C91" s="225"/>
      <c r="D91" s="225"/>
      <c r="F91" s="41"/>
      <c r="H91" s="42"/>
    </row>
    <row r="92" spans="2:8" ht="15" x14ac:dyDescent="0.2">
      <c r="C92" s="224" t="s">
        <v>61</v>
      </c>
      <c r="D92" s="224"/>
      <c r="E92" s="7"/>
      <c r="F92" s="7" t="s">
        <v>62</v>
      </c>
      <c r="G92" s="7"/>
      <c r="H92" s="20" t="s">
        <v>63</v>
      </c>
    </row>
  </sheetData>
  <mergeCells count="96">
    <mergeCell ref="E79:E80"/>
    <mergeCell ref="H79:H80"/>
    <mergeCell ref="B79:B80"/>
    <mergeCell ref="B71:H71"/>
    <mergeCell ref="F79:F80"/>
    <mergeCell ref="C79:D80"/>
    <mergeCell ref="C83:D83"/>
    <mergeCell ref="C84:D84"/>
    <mergeCell ref="C86:D86"/>
    <mergeCell ref="C88:D88"/>
    <mergeCell ref="C85:D85"/>
    <mergeCell ref="C87:D87"/>
    <mergeCell ref="C92:D92"/>
    <mergeCell ref="C91:D91"/>
    <mergeCell ref="B90:H90"/>
    <mergeCell ref="C89:D89"/>
    <mergeCell ref="F9:H9"/>
    <mergeCell ref="C27:C28"/>
    <mergeCell ref="B13:B14"/>
    <mergeCell ref="C13:C14"/>
    <mergeCell ref="E35:H35"/>
    <mergeCell ref="B17:H19"/>
    <mergeCell ref="B10:H12"/>
    <mergeCell ref="G13:H13"/>
    <mergeCell ref="F13:F14"/>
    <mergeCell ref="D13:E14"/>
    <mergeCell ref="D15:E15"/>
    <mergeCell ref="D16:E16"/>
    <mergeCell ref="F42:G42"/>
    <mergeCell ref="F43:G43"/>
    <mergeCell ref="F45:G45"/>
    <mergeCell ref="F46:G46"/>
    <mergeCell ref="F52:G52"/>
    <mergeCell ref="F44:G44"/>
    <mergeCell ref="B1:H1"/>
    <mergeCell ref="B2:H2"/>
    <mergeCell ref="B3:H4"/>
    <mergeCell ref="B5:E5"/>
    <mergeCell ref="B6:E6"/>
    <mergeCell ref="F5:H5"/>
    <mergeCell ref="F6:H6"/>
    <mergeCell ref="B7:E7"/>
    <mergeCell ref="B8:E8"/>
    <mergeCell ref="B20:B21"/>
    <mergeCell ref="G20:H20"/>
    <mergeCell ref="E34:H34"/>
    <mergeCell ref="F7:H7"/>
    <mergeCell ref="F8:H8"/>
    <mergeCell ref="B9:E9"/>
    <mergeCell ref="B24:H26"/>
    <mergeCell ref="E20:E21"/>
    <mergeCell ref="D20:D21"/>
    <mergeCell ref="C20:C21"/>
    <mergeCell ref="F20:F21"/>
    <mergeCell ref="C81:D81"/>
    <mergeCell ref="C82:D82"/>
    <mergeCell ref="B38:H38"/>
    <mergeCell ref="B54:G54"/>
    <mergeCell ref="B56:G56"/>
    <mergeCell ref="C73:E73"/>
    <mergeCell ref="C76:E76"/>
    <mergeCell ref="B77:H78"/>
    <mergeCell ref="C72:E72"/>
    <mergeCell ref="F73:H73"/>
    <mergeCell ref="C74:E74"/>
    <mergeCell ref="C75:E75"/>
    <mergeCell ref="F74:H74"/>
    <mergeCell ref="F75:H75"/>
    <mergeCell ref="F76:H76"/>
    <mergeCell ref="F41:G41"/>
    <mergeCell ref="C35:D35"/>
    <mergeCell ref="C36:D36"/>
    <mergeCell ref="B63:H66"/>
    <mergeCell ref="B27:B28"/>
    <mergeCell ref="B31:H33"/>
    <mergeCell ref="D29:F29"/>
    <mergeCell ref="D30:F30"/>
    <mergeCell ref="B39:H39"/>
    <mergeCell ref="E36:H36"/>
    <mergeCell ref="C34:D34"/>
    <mergeCell ref="G27:H27"/>
    <mergeCell ref="D27:F28"/>
    <mergeCell ref="B55:F55"/>
    <mergeCell ref="B58:H61"/>
    <mergeCell ref="B57:H57"/>
    <mergeCell ref="F40:G40"/>
    <mergeCell ref="B69:C69"/>
    <mergeCell ref="B70:C70"/>
    <mergeCell ref="D69:H69"/>
    <mergeCell ref="D70:H70"/>
    <mergeCell ref="F47:G47"/>
    <mergeCell ref="F48:G48"/>
    <mergeCell ref="F49:G49"/>
    <mergeCell ref="F50:G50"/>
    <mergeCell ref="F51:G51"/>
    <mergeCell ref="F53:G53"/>
  </mergeCells>
  <dataValidations count="2">
    <dataValidation type="list" allowBlank="1" showInputMessage="1" showErrorMessage="1" sqref="G55" xr:uid="{79729846-2ED8-4D16-A5F4-CCE05CB1324A}">
      <formula1>"Pasirinkti, 0, 9, 21"</formula1>
    </dataValidation>
    <dataValidation type="list" allowBlank="1" showInputMessage="1" showErrorMessage="1" sqref="G82:G89" xr:uid="{00000000-0002-0000-0000-000000000000}">
      <formula1>"Pasirinkite, Taip, Ne"</formula1>
    </dataValidation>
  </dataValidations>
  <pageMargins left="0.23622047244094491" right="0.23622047244094491" top="0.74803149606299213" bottom="0.74803149606299213" header="0.31496062992125984" footer="0.31496062992125984"/>
  <pageSetup paperSize="9" scale="21"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93827db7-4edf-4a59-9c97-c86e41f014de" xsi:nil="true"/>
    <lcf76f155ced4ddcb4097134ff3c332f xmlns="12ad28a2-36b6-4225-b508-357a5bc7de4e">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2D9DDB0AABBAB4A81DF2813D8869AC1" ma:contentTypeVersion="11" ma:contentTypeDescription="Create a new document." ma:contentTypeScope="" ma:versionID="c31e4ed365c1bdc1df2fdb200127196a">
  <xsd:schema xmlns:xsd="http://www.w3.org/2001/XMLSchema" xmlns:xs="http://www.w3.org/2001/XMLSchema" xmlns:p="http://schemas.microsoft.com/office/2006/metadata/properties" xmlns:ns2="12ad28a2-36b6-4225-b508-357a5bc7de4e" xmlns:ns3="93827db7-4edf-4a59-9c97-c86e41f014de" targetNamespace="http://schemas.microsoft.com/office/2006/metadata/properties" ma:root="true" ma:fieldsID="6556a63aa6101f56f87d44bf48ac16ec" ns2:_="" ns3:_="">
    <xsd:import namespace="12ad28a2-36b6-4225-b508-357a5bc7de4e"/>
    <xsd:import namespace="93827db7-4edf-4a59-9c97-c86e41f014d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2ad28a2-36b6-4225-b508-357a5bc7de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9541820-1213-4b36-9d3a-8e97f49e94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3827db7-4edf-4a59-9c97-c86e41f014d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776ed4c-bd49-4fe6-b79c-6445b0792888}" ma:internalName="TaxCatchAll" ma:showField="CatchAllData" ma:web="93827db7-4edf-4a59-9c97-c86e41f014d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69C8306-CD8F-44BC-BC0C-BFDB454F9A0D}">
  <ds:schemaRefs>
    <ds:schemaRef ds:uri="http://schemas.microsoft.com/sharepoint/v3/contenttype/forms"/>
  </ds:schemaRefs>
</ds:datastoreItem>
</file>

<file path=customXml/itemProps2.xml><?xml version="1.0" encoding="utf-8"?>
<ds:datastoreItem xmlns:ds="http://schemas.openxmlformats.org/officeDocument/2006/customXml" ds:itemID="{0A68B823-0EF9-4E64-B62E-75D13F5C4B49}">
  <ds:schemaRefs>
    <ds:schemaRef ds:uri="http://schemas.microsoft.com/office/2006/metadata/properties"/>
    <ds:schemaRef ds:uri="http://schemas.microsoft.com/office/infopath/2007/PartnerControls"/>
    <ds:schemaRef ds:uri="93827db7-4edf-4a59-9c97-c86e41f014de"/>
    <ds:schemaRef ds:uri="12ad28a2-36b6-4225-b508-357a5bc7de4e"/>
  </ds:schemaRefs>
</ds:datastoreItem>
</file>

<file path=customXml/itemProps3.xml><?xml version="1.0" encoding="utf-8"?>
<ds:datastoreItem xmlns:ds="http://schemas.openxmlformats.org/officeDocument/2006/customXml" ds:itemID="{FE244402-C2ED-4AB6-87CD-BA5FA2BD395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2ad28a2-36b6-4225-b508-357a5bc7de4e"/>
    <ds:schemaRef ds:uri="93827db7-4edf-4a59-9c97-c86e41f014d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Lapas1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Jolita Ivanauskienė</dc:creator>
  <cp:keywords/>
  <dc:description/>
  <cp:lastModifiedBy>Valentina Boištianienė</cp:lastModifiedBy>
  <cp:revision/>
  <dcterms:created xsi:type="dcterms:W3CDTF">2020-02-28T08:26:56Z</dcterms:created>
  <dcterms:modified xsi:type="dcterms:W3CDTF">2025-02-26T14:47:28Z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2023-11-27T09:04:19Z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d5f4f8f6-71f0-4372-ba58-2d322f6c480b</vt:lpwstr>
  </property>
  <property fmtid="{D5CDD505-2E9C-101B-9397-08002B2CF9AE}" pid="8" name="MSIP_Label_179ca552-b207-4d72-8d58-818aee87ca18_ContentBits">
    <vt:lpwstr>0</vt:lpwstr>
  </property>
  <property fmtid="{D5CDD505-2E9C-101B-9397-08002B2CF9AE}" pid="9" name="ContentTypeId">
    <vt:lpwstr>0x01010082D9DDB0AABBAB4A81DF2813D8869AC1</vt:lpwstr>
  </property>
  <property fmtid="{D5CDD505-2E9C-101B-9397-08002B2CF9AE}" pid="10" name="MediaServiceImageTags">
    <vt:lpwstr/>
  </property>
</Properties>
</file>